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Z:\1 ZD pro VR\1 akce 2021\1 Sovinky_zatepleni hostince\vysvetleniZD\"/>
    </mc:Choice>
  </mc:AlternateContent>
  <xr:revisionPtr revIDLastSave="0" documentId="13_ncr:1_{E75EC08A-44F2-43C6-9764-B6FD7F09BC48}" xr6:coauthVersionLast="47" xr6:coauthVersionMax="47" xr10:uidLastSave="{00000000-0000-0000-0000-000000000000}"/>
  <bookViews>
    <workbookView xWindow="-27585" yWindow="1575" windowWidth="21600" windowHeight="11385" activeTab="1" xr2:uid="{00000000-000D-0000-FFFF-FFFF00000000}"/>
  </bookViews>
  <sheets>
    <sheet name="Rekapitulace stavby" sheetId="1" r:id="rId1"/>
    <sheet name="04-2020 - Snížení energet..." sheetId="2" r:id="rId2"/>
  </sheets>
  <definedNames>
    <definedName name="_xlnm._FilterDatabase" localSheetId="1" hidden="1">'04-2020 - Snížení energet...'!$C$130:$K$270</definedName>
    <definedName name="_xlnm.Print_Titles" localSheetId="1">'04-2020 - Snížení energet...'!$130:$130</definedName>
    <definedName name="_xlnm.Print_Titles" localSheetId="0">'Rekapitulace stavby'!$92:$92</definedName>
    <definedName name="_xlnm.Print_Area" localSheetId="1">'04-2020 - Snížení energet...'!$C$4:$J$76,'04-2020 - Snížení energet...'!$C$82:$J$114,'04-2020 - Snížení energet...'!$C$120:$K$270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K271" i="2" l="1"/>
  <c r="BK270" i="2"/>
  <c r="BI270" i="2"/>
  <c r="R271" i="2"/>
  <c r="T271" i="2"/>
  <c r="BF271" i="2"/>
  <c r="BG271" i="2"/>
  <c r="BH271" i="2"/>
  <c r="BI271" i="2"/>
  <c r="J271" i="2"/>
  <c r="BE271" i="2" s="1"/>
  <c r="J35" i="2"/>
  <c r="J34" i="2"/>
  <c r="AY95" i="1"/>
  <c r="J33" i="2"/>
  <c r="AX95" i="1" s="1"/>
  <c r="BH270" i="2"/>
  <c r="BG270" i="2"/>
  <c r="BF270" i="2"/>
  <c r="T270" i="2"/>
  <c r="T269" i="2" s="1"/>
  <c r="R270" i="2"/>
  <c r="R269" i="2" s="1"/>
  <c r="P270" i="2"/>
  <c r="P269" i="2" s="1"/>
  <c r="J270" i="2"/>
  <c r="BE270" i="2" s="1"/>
  <c r="BI268" i="2"/>
  <c r="BH268" i="2"/>
  <c r="BG268" i="2"/>
  <c r="BF268" i="2"/>
  <c r="T268" i="2"/>
  <c r="R268" i="2"/>
  <c r="P268" i="2"/>
  <c r="BK268" i="2"/>
  <c r="J268" i="2"/>
  <c r="BE268" i="2" s="1"/>
  <c r="BI267" i="2"/>
  <c r="BH267" i="2"/>
  <c r="BG267" i="2"/>
  <c r="BF267" i="2"/>
  <c r="T267" i="2"/>
  <c r="R267" i="2"/>
  <c r="P267" i="2"/>
  <c r="BK267" i="2"/>
  <c r="J267" i="2"/>
  <c r="BE267" i="2" s="1"/>
  <c r="BI266" i="2"/>
  <c r="BH266" i="2"/>
  <c r="BG266" i="2"/>
  <c r="BF266" i="2"/>
  <c r="T266" i="2"/>
  <c r="R266" i="2"/>
  <c r="P266" i="2"/>
  <c r="BK266" i="2"/>
  <c r="J266" i="2"/>
  <c r="BE266" i="2" s="1"/>
  <c r="BI265" i="2"/>
  <c r="BH265" i="2"/>
  <c r="BG265" i="2"/>
  <c r="BF265" i="2"/>
  <c r="T265" i="2"/>
  <c r="R265" i="2"/>
  <c r="P265" i="2"/>
  <c r="BK265" i="2"/>
  <c r="J265" i="2"/>
  <c r="BE265" i="2" s="1"/>
  <c r="BI263" i="2"/>
  <c r="BH263" i="2"/>
  <c r="BG263" i="2"/>
  <c r="BF263" i="2"/>
  <c r="T263" i="2"/>
  <c r="T262" i="2" s="1"/>
  <c r="R263" i="2"/>
  <c r="R262" i="2" s="1"/>
  <c r="P263" i="2"/>
  <c r="P262" i="2" s="1"/>
  <c r="BK263" i="2"/>
  <c r="BK262" i="2" s="1"/>
  <c r="J262" i="2" s="1"/>
  <c r="J111" i="2" s="1"/>
  <c r="J263" i="2"/>
  <c r="BE263" i="2" s="1"/>
  <c r="BI261" i="2"/>
  <c r="BH261" i="2"/>
  <c r="BG261" i="2"/>
  <c r="BF261" i="2"/>
  <c r="T261" i="2"/>
  <c r="R261" i="2"/>
  <c r="P261" i="2"/>
  <c r="BK261" i="2"/>
  <c r="J261" i="2"/>
  <c r="BE261" i="2" s="1"/>
  <c r="BI260" i="2"/>
  <c r="BH260" i="2"/>
  <c r="BG260" i="2"/>
  <c r="BF260" i="2"/>
  <c r="T260" i="2"/>
  <c r="R260" i="2"/>
  <c r="P260" i="2"/>
  <c r="BK260" i="2"/>
  <c r="J260" i="2"/>
  <c r="BE260" i="2" s="1"/>
  <c r="BI259" i="2"/>
  <c r="BH259" i="2"/>
  <c r="BG259" i="2"/>
  <c r="BF259" i="2"/>
  <c r="T259" i="2"/>
  <c r="R259" i="2"/>
  <c r="P259" i="2"/>
  <c r="BK259" i="2"/>
  <c r="J259" i="2"/>
  <c r="BE259" i="2" s="1"/>
  <c r="BI258" i="2"/>
  <c r="BH258" i="2"/>
  <c r="BG258" i="2"/>
  <c r="BF258" i="2"/>
  <c r="T258" i="2"/>
  <c r="R258" i="2"/>
  <c r="P258" i="2"/>
  <c r="BK258" i="2"/>
  <c r="J258" i="2"/>
  <c r="BE258" i="2" s="1"/>
  <c r="BI256" i="2"/>
  <c r="BH256" i="2"/>
  <c r="BG256" i="2"/>
  <c r="BF256" i="2"/>
  <c r="T256" i="2"/>
  <c r="R256" i="2"/>
  <c r="P256" i="2"/>
  <c r="BK256" i="2"/>
  <c r="J256" i="2"/>
  <c r="BE256" i="2" s="1"/>
  <c r="BI255" i="2"/>
  <c r="BH255" i="2"/>
  <c r="BG255" i="2"/>
  <c r="BF255" i="2"/>
  <c r="T255" i="2"/>
  <c r="R255" i="2"/>
  <c r="P255" i="2"/>
  <c r="BK255" i="2"/>
  <c r="J255" i="2"/>
  <c r="BE255" i="2" s="1"/>
  <c r="BI254" i="2"/>
  <c r="BH254" i="2"/>
  <c r="BG254" i="2"/>
  <c r="BF254" i="2"/>
  <c r="T254" i="2"/>
  <c r="R254" i="2"/>
  <c r="P254" i="2"/>
  <c r="BK254" i="2"/>
  <c r="J254" i="2"/>
  <c r="BE254" i="2" s="1"/>
  <c r="BI253" i="2"/>
  <c r="BH253" i="2"/>
  <c r="BG253" i="2"/>
  <c r="BF253" i="2"/>
  <c r="T253" i="2"/>
  <c r="R253" i="2"/>
  <c r="P253" i="2"/>
  <c r="BK253" i="2"/>
  <c r="J253" i="2"/>
  <c r="BE253" i="2" s="1"/>
  <c r="BI252" i="2"/>
  <c r="BH252" i="2"/>
  <c r="BG252" i="2"/>
  <c r="BF252" i="2"/>
  <c r="T252" i="2"/>
  <c r="R252" i="2"/>
  <c r="P252" i="2"/>
  <c r="BK252" i="2"/>
  <c r="J252" i="2"/>
  <c r="BE252" i="2" s="1"/>
  <c r="BI251" i="2"/>
  <c r="BH251" i="2"/>
  <c r="BG251" i="2"/>
  <c r="BF251" i="2"/>
  <c r="T251" i="2"/>
  <c r="R251" i="2"/>
  <c r="P251" i="2"/>
  <c r="BK251" i="2"/>
  <c r="J251" i="2"/>
  <c r="BE251" i="2" s="1"/>
  <c r="BI250" i="2"/>
  <c r="BH250" i="2"/>
  <c r="BG250" i="2"/>
  <c r="BF250" i="2"/>
  <c r="T250" i="2"/>
  <c r="R250" i="2"/>
  <c r="P250" i="2"/>
  <c r="BK250" i="2"/>
  <c r="J250" i="2"/>
  <c r="BE250" i="2" s="1"/>
  <c r="BI249" i="2"/>
  <c r="BH249" i="2"/>
  <c r="BG249" i="2"/>
  <c r="BF249" i="2"/>
  <c r="T249" i="2"/>
  <c r="R249" i="2"/>
  <c r="P249" i="2"/>
  <c r="BK249" i="2"/>
  <c r="J249" i="2"/>
  <c r="BE249" i="2" s="1"/>
  <c r="BI248" i="2"/>
  <c r="BH248" i="2"/>
  <c r="BG248" i="2"/>
  <c r="BF248" i="2"/>
  <c r="T248" i="2"/>
  <c r="R248" i="2"/>
  <c r="P248" i="2"/>
  <c r="BK248" i="2"/>
  <c r="J248" i="2"/>
  <c r="BE248" i="2" s="1"/>
  <c r="BI247" i="2"/>
  <c r="BH247" i="2"/>
  <c r="BG247" i="2"/>
  <c r="BF247" i="2"/>
  <c r="T247" i="2"/>
  <c r="R247" i="2"/>
  <c r="P247" i="2"/>
  <c r="BK247" i="2"/>
  <c r="J247" i="2"/>
  <c r="BE247" i="2" s="1"/>
  <c r="BI246" i="2"/>
  <c r="BH246" i="2"/>
  <c r="BG246" i="2"/>
  <c r="BF246" i="2"/>
  <c r="T246" i="2"/>
  <c r="R246" i="2"/>
  <c r="P246" i="2"/>
  <c r="BK246" i="2"/>
  <c r="J246" i="2"/>
  <c r="BE246" i="2" s="1"/>
  <c r="BI245" i="2"/>
  <c r="BH245" i="2"/>
  <c r="BG245" i="2"/>
  <c r="BF245" i="2"/>
  <c r="T245" i="2"/>
  <c r="R245" i="2"/>
  <c r="P245" i="2"/>
  <c r="BK245" i="2"/>
  <c r="J245" i="2"/>
  <c r="BE245" i="2" s="1"/>
  <c r="BI244" i="2"/>
  <c r="BH244" i="2"/>
  <c r="BG244" i="2"/>
  <c r="BF244" i="2"/>
  <c r="T244" i="2"/>
  <c r="R244" i="2"/>
  <c r="P244" i="2"/>
  <c r="BK244" i="2"/>
  <c r="J244" i="2"/>
  <c r="BE244" i="2"/>
  <c r="BI243" i="2"/>
  <c r="BH243" i="2"/>
  <c r="BG243" i="2"/>
  <c r="BF243" i="2"/>
  <c r="T243" i="2"/>
  <c r="R243" i="2"/>
  <c r="P243" i="2"/>
  <c r="BK243" i="2"/>
  <c r="J243" i="2"/>
  <c r="BE243" i="2" s="1"/>
  <c r="BI242" i="2"/>
  <c r="BH242" i="2"/>
  <c r="BG242" i="2"/>
  <c r="BF242" i="2"/>
  <c r="T242" i="2"/>
  <c r="R242" i="2"/>
  <c r="P242" i="2"/>
  <c r="BK242" i="2"/>
  <c r="J242" i="2"/>
  <c r="BE242" i="2" s="1"/>
  <c r="BI241" i="2"/>
  <c r="BH241" i="2"/>
  <c r="BG241" i="2"/>
  <c r="BF241" i="2"/>
  <c r="T241" i="2"/>
  <c r="R241" i="2"/>
  <c r="P241" i="2"/>
  <c r="BK241" i="2"/>
  <c r="J241" i="2"/>
  <c r="BE241" i="2" s="1"/>
  <c r="BI240" i="2"/>
  <c r="BH240" i="2"/>
  <c r="BG240" i="2"/>
  <c r="BF240" i="2"/>
  <c r="T240" i="2"/>
  <c r="R240" i="2"/>
  <c r="P240" i="2"/>
  <c r="BK240" i="2"/>
  <c r="J240" i="2"/>
  <c r="BE240" i="2" s="1"/>
  <c r="BI239" i="2"/>
  <c r="BH239" i="2"/>
  <c r="BG239" i="2"/>
  <c r="BF239" i="2"/>
  <c r="T239" i="2"/>
  <c r="R239" i="2"/>
  <c r="P239" i="2"/>
  <c r="BK239" i="2"/>
  <c r="J239" i="2"/>
  <c r="BE239" i="2" s="1"/>
  <c r="BI238" i="2"/>
  <c r="BH238" i="2"/>
  <c r="BG238" i="2"/>
  <c r="BF238" i="2"/>
  <c r="T238" i="2"/>
  <c r="R238" i="2"/>
  <c r="P238" i="2"/>
  <c r="BK238" i="2"/>
  <c r="J238" i="2"/>
  <c r="BE238" i="2" s="1"/>
  <c r="BI237" i="2"/>
  <c r="BH237" i="2"/>
  <c r="BG237" i="2"/>
  <c r="BF237" i="2"/>
  <c r="T237" i="2"/>
  <c r="R237" i="2"/>
  <c r="P237" i="2"/>
  <c r="BK237" i="2"/>
  <c r="J237" i="2"/>
  <c r="BE237" i="2" s="1"/>
  <c r="BI235" i="2"/>
  <c r="BH235" i="2"/>
  <c r="BG235" i="2"/>
  <c r="BF235" i="2"/>
  <c r="T235" i="2"/>
  <c r="R235" i="2"/>
  <c r="P235" i="2"/>
  <c r="BK235" i="2"/>
  <c r="J235" i="2"/>
  <c r="BE235" i="2" s="1"/>
  <c r="BI234" i="2"/>
  <c r="BH234" i="2"/>
  <c r="BG234" i="2"/>
  <c r="BF234" i="2"/>
  <c r="T234" i="2"/>
  <c r="R234" i="2"/>
  <c r="P234" i="2"/>
  <c r="BK234" i="2"/>
  <c r="J234" i="2"/>
  <c r="BE234" i="2" s="1"/>
  <c r="BI233" i="2"/>
  <c r="BH233" i="2"/>
  <c r="BG233" i="2"/>
  <c r="BF233" i="2"/>
  <c r="T233" i="2"/>
  <c r="R233" i="2"/>
  <c r="P233" i="2"/>
  <c r="BK233" i="2"/>
  <c r="J233" i="2"/>
  <c r="BE233" i="2" s="1"/>
  <c r="BI232" i="2"/>
  <c r="BH232" i="2"/>
  <c r="BG232" i="2"/>
  <c r="BF232" i="2"/>
  <c r="T232" i="2"/>
  <c r="R232" i="2"/>
  <c r="P232" i="2"/>
  <c r="BK232" i="2"/>
  <c r="J232" i="2"/>
  <c r="BE232" i="2" s="1"/>
  <c r="BI231" i="2"/>
  <c r="BH231" i="2"/>
  <c r="BG231" i="2"/>
  <c r="BF231" i="2"/>
  <c r="T231" i="2"/>
  <c r="R231" i="2"/>
  <c r="P231" i="2"/>
  <c r="BK231" i="2"/>
  <c r="J231" i="2"/>
  <c r="BE231" i="2" s="1"/>
  <c r="BI230" i="2"/>
  <c r="BH230" i="2"/>
  <c r="BG230" i="2"/>
  <c r="BF230" i="2"/>
  <c r="T230" i="2"/>
  <c r="R230" i="2"/>
  <c r="P230" i="2"/>
  <c r="BK230" i="2"/>
  <c r="J230" i="2"/>
  <c r="BE230" i="2" s="1"/>
  <c r="BI229" i="2"/>
  <c r="BH229" i="2"/>
  <c r="BG229" i="2"/>
  <c r="BF229" i="2"/>
  <c r="T229" i="2"/>
  <c r="R229" i="2"/>
  <c r="P229" i="2"/>
  <c r="BK229" i="2"/>
  <c r="J229" i="2"/>
  <c r="BE229" i="2" s="1"/>
  <c r="BI228" i="2"/>
  <c r="BH228" i="2"/>
  <c r="BG228" i="2"/>
  <c r="BF228" i="2"/>
  <c r="T228" i="2"/>
  <c r="R228" i="2"/>
  <c r="P228" i="2"/>
  <c r="BK228" i="2"/>
  <c r="J228" i="2"/>
  <c r="BE228" i="2" s="1"/>
  <c r="BI227" i="2"/>
  <c r="BH227" i="2"/>
  <c r="BG227" i="2"/>
  <c r="BF227" i="2"/>
  <c r="T227" i="2"/>
  <c r="R227" i="2"/>
  <c r="P227" i="2"/>
  <c r="BK227" i="2"/>
  <c r="J227" i="2"/>
  <c r="BE227" i="2" s="1"/>
  <c r="BI226" i="2"/>
  <c r="BH226" i="2"/>
  <c r="BG226" i="2"/>
  <c r="BF226" i="2"/>
  <c r="T226" i="2"/>
  <c r="R226" i="2"/>
  <c r="P226" i="2"/>
  <c r="BK226" i="2"/>
  <c r="J226" i="2"/>
  <c r="BE226" i="2" s="1"/>
  <c r="BI225" i="2"/>
  <c r="BH225" i="2"/>
  <c r="BG225" i="2"/>
  <c r="BF225" i="2"/>
  <c r="T225" i="2"/>
  <c r="R225" i="2"/>
  <c r="P225" i="2"/>
  <c r="BK225" i="2"/>
  <c r="J225" i="2"/>
  <c r="BE225" i="2" s="1"/>
  <c r="BI223" i="2"/>
  <c r="BH223" i="2"/>
  <c r="BG223" i="2"/>
  <c r="BF223" i="2"/>
  <c r="T223" i="2"/>
  <c r="R223" i="2"/>
  <c r="P223" i="2"/>
  <c r="BK223" i="2"/>
  <c r="J223" i="2"/>
  <c r="BE223" i="2" s="1"/>
  <c r="BI222" i="2"/>
  <c r="BH222" i="2"/>
  <c r="BG222" i="2"/>
  <c r="BF222" i="2"/>
  <c r="T222" i="2"/>
  <c r="R222" i="2"/>
  <c r="P222" i="2"/>
  <c r="BK222" i="2"/>
  <c r="J222" i="2"/>
  <c r="BE222" i="2" s="1"/>
  <c r="BI221" i="2"/>
  <c r="BH221" i="2"/>
  <c r="BG221" i="2"/>
  <c r="BF221" i="2"/>
  <c r="T221" i="2"/>
  <c r="R221" i="2"/>
  <c r="P221" i="2"/>
  <c r="BK221" i="2"/>
  <c r="J221" i="2"/>
  <c r="BE221" i="2" s="1"/>
  <c r="BI219" i="2"/>
  <c r="BH219" i="2"/>
  <c r="BG219" i="2"/>
  <c r="BF219" i="2"/>
  <c r="T219" i="2"/>
  <c r="R219" i="2"/>
  <c r="P219" i="2"/>
  <c r="BK219" i="2"/>
  <c r="J219" i="2"/>
  <c r="BE219" i="2" s="1"/>
  <c r="BI218" i="2"/>
  <c r="BH218" i="2"/>
  <c r="BG218" i="2"/>
  <c r="BF218" i="2"/>
  <c r="T218" i="2"/>
  <c r="R218" i="2"/>
  <c r="P218" i="2"/>
  <c r="BK218" i="2"/>
  <c r="J218" i="2"/>
  <c r="BE218" i="2" s="1"/>
  <c r="BI217" i="2"/>
  <c r="BH217" i="2"/>
  <c r="BG217" i="2"/>
  <c r="BF217" i="2"/>
  <c r="T217" i="2"/>
  <c r="R217" i="2"/>
  <c r="P217" i="2"/>
  <c r="BK217" i="2"/>
  <c r="J217" i="2"/>
  <c r="BE217" i="2" s="1"/>
  <c r="BI216" i="2"/>
  <c r="BH216" i="2"/>
  <c r="BG216" i="2"/>
  <c r="BF216" i="2"/>
  <c r="T216" i="2"/>
  <c r="R216" i="2"/>
  <c r="P216" i="2"/>
  <c r="BK216" i="2"/>
  <c r="J216" i="2"/>
  <c r="BE216" i="2" s="1"/>
  <c r="BI215" i="2"/>
  <c r="BH215" i="2"/>
  <c r="BG215" i="2"/>
  <c r="BF215" i="2"/>
  <c r="T215" i="2"/>
  <c r="R215" i="2"/>
  <c r="P215" i="2"/>
  <c r="BK215" i="2"/>
  <c r="J215" i="2"/>
  <c r="BE215" i="2" s="1"/>
  <c r="BI214" i="2"/>
  <c r="BH214" i="2"/>
  <c r="BG214" i="2"/>
  <c r="BF214" i="2"/>
  <c r="T214" i="2"/>
  <c r="R214" i="2"/>
  <c r="P214" i="2"/>
  <c r="BK214" i="2"/>
  <c r="J214" i="2"/>
  <c r="BE214" i="2" s="1"/>
  <c r="BI213" i="2"/>
  <c r="BH213" i="2"/>
  <c r="BG213" i="2"/>
  <c r="BF213" i="2"/>
  <c r="T213" i="2"/>
  <c r="R213" i="2"/>
  <c r="P213" i="2"/>
  <c r="BK213" i="2"/>
  <c r="J213" i="2"/>
  <c r="BE213" i="2" s="1"/>
  <c r="BI212" i="2"/>
  <c r="BH212" i="2"/>
  <c r="BG212" i="2"/>
  <c r="BF212" i="2"/>
  <c r="T212" i="2"/>
  <c r="R212" i="2"/>
  <c r="P212" i="2"/>
  <c r="BK212" i="2"/>
  <c r="J212" i="2"/>
  <c r="BE212" i="2"/>
  <c r="BI210" i="2"/>
  <c r="BH210" i="2"/>
  <c r="BG210" i="2"/>
  <c r="BF210" i="2"/>
  <c r="T210" i="2"/>
  <c r="R210" i="2"/>
  <c r="P210" i="2"/>
  <c r="BK210" i="2"/>
  <c r="J210" i="2"/>
  <c r="BE210" i="2" s="1"/>
  <c r="BI209" i="2"/>
  <c r="BH209" i="2"/>
  <c r="BG209" i="2"/>
  <c r="BF209" i="2"/>
  <c r="T209" i="2"/>
  <c r="R209" i="2"/>
  <c r="P209" i="2"/>
  <c r="BK209" i="2"/>
  <c r="J209" i="2"/>
  <c r="BE209" i="2" s="1"/>
  <c r="BI208" i="2"/>
  <c r="BH208" i="2"/>
  <c r="BG208" i="2"/>
  <c r="BF208" i="2"/>
  <c r="T208" i="2"/>
  <c r="R208" i="2"/>
  <c r="P208" i="2"/>
  <c r="BK208" i="2"/>
  <c r="J208" i="2"/>
  <c r="BE208" i="2"/>
  <c r="BI207" i="2"/>
  <c r="BH207" i="2"/>
  <c r="BG207" i="2"/>
  <c r="BF207" i="2"/>
  <c r="T207" i="2"/>
  <c r="R207" i="2"/>
  <c r="P207" i="2"/>
  <c r="BK207" i="2"/>
  <c r="J207" i="2"/>
  <c r="BE207" i="2" s="1"/>
  <c r="BI206" i="2"/>
  <c r="BH206" i="2"/>
  <c r="BG206" i="2"/>
  <c r="BF206" i="2"/>
  <c r="T206" i="2"/>
  <c r="R206" i="2"/>
  <c r="P206" i="2"/>
  <c r="BK206" i="2"/>
  <c r="J206" i="2"/>
  <c r="BE206" i="2" s="1"/>
  <c r="BI205" i="2"/>
  <c r="BH205" i="2"/>
  <c r="BG205" i="2"/>
  <c r="BF205" i="2"/>
  <c r="T205" i="2"/>
  <c r="T203" i="2" s="1"/>
  <c r="R205" i="2"/>
  <c r="P205" i="2"/>
  <c r="BK205" i="2"/>
  <c r="J205" i="2"/>
  <c r="BE205" i="2" s="1"/>
  <c r="BI204" i="2"/>
  <c r="BH204" i="2"/>
  <c r="BG204" i="2"/>
  <c r="BF204" i="2"/>
  <c r="T204" i="2"/>
  <c r="R204" i="2"/>
  <c r="P204" i="2"/>
  <c r="BK204" i="2"/>
  <c r="J204" i="2"/>
  <c r="BE204" i="2" s="1"/>
  <c r="BI202" i="2"/>
  <c r="BH202" i="2"/>
  <c r="BG202" i="2"/>
  <c r="BF202" i="2"/>
  <c r="T202" i="2"/>
  <c r="R202" i="2"/>
  <c r="P202" i="2"/>
  <c r="BK202" i="2"/>
  <c r="J202" i="2"/>
  <c r="BE202" i="2" s="1"/>
  <c r="BI201" i="2"/>
  <c r="BH201" i="2"/>
  <c r="BG201" i="2"/>
  <c r="BF201" i="2"/>
  <c r="T201" i="2"/>
  <c r="R201" i="2"/>
  <c r="P201" i="2"/>
  <c r="BK201" i="2"/>
  <c r="J201" i="2"/>
  <c r="BE201" i="2" s="1"/>
  <c r="BI200" i="2"/>
  <c r="BH200" i="2"/>
  <c r="BG200" i="2"/>
  <c r="BF200" i="2"/>
  <c r="T200" i="2"/>
  <c r="R200" i="2"/>
  <c r="P200" i="2"/>
  <c r="BK200" i="2"/>
  <c r="J200" i="2"/>
  <c r="BE200" i="2" s="1"/>
  <c r="BI199" i="2"/>
  <c r="BH199" i="2"/>
  <c r="BG199" i="2"/>
  <c r="BF199" i="2"/>
  <c r="T199" i="2"/>
  <c r="R199" i="2"/>
  <c r="P199" i="2"/>
  <c r="BK199" i="2"/>
  <c r="J199" i="2"/>
  <c r="BE199" i="2" s="1"/>
  <c r="BI198" i="2"/>
  <c r="BH198" i="2"/>
  <c r="BG198" i="2"/>
  <c r="BF198" i="2"/>
  <c r="T198" i="2"/>
  <c r="R198" i="2"/>
  <c r="P198" i="2"/>
  <c r="BK198" i="2"/>
  <c r="J198" i="2"/>
  <c r="BE198" i="2" s="1"/>
  <c r="BI197" i="2"/>
  <c r="BH197" i="2"/>
  <c r="BG197" i="2"/>
  <c r="BF197" i="2"/>
  <c r="T197" i="2"/>
  <c r="R197" i="2"/>
  <c r="P197" i="2"/>
  <c r="BK197" i="2"/>
  <c r="J197" i="2"/>
  <c r="BE197" i="2" s="1"/>
  <c r="BI195" i="2"/>
  <c r="BH195" i="2"/>
  <c r="BG195" i="2"/>
  <c r="BF195" i="2"/>
  <c r="T195" i="2"/>
  <c r="R195" i="2"/>
  <c r="P195" i="2"/>
  <c r="BK195" i="2"/>
  <c r="J195" i="2"/>
  <c r="BE195" i="2" s="1"/>
  <c r="BI194" i="2"/>
  <c r="BH194" i="2"/>
  <c r="BG194" i="2"/>
  <c r="BF194" i="2"/>
  <c r="T194" i="2"/>
  <c r="R194" i="2"/>
  <c r="P194" i="2"/>
  <c r="BK194" i="2"/>
  <c r="J194" i="2"/>
  <c r="BE194" i="2" s="1"/>
  <c r="BI193" i="2"/>
  <c r="BH193" i="2"/>
  <c r="BG193" i="2"/>
  <c r="BF193" i="2"/>
  <c r="T193" i="2"/>
  <c r="R193" i="2"/>
  <c r="P193" i="2"/>
  <c r="BK193" i="2"/>
  <c r="J193" i="2"/>
  <c r="BE193" i="2" s="1"/>
  <c r="BI192" i="2"/>
  <c r="BH192" i="2"/>
  <c r="BG192" i="2"/>
  <c r="BF192" i="2"/>
  <c r="T192" i="2"/>
  <c r="R192" i="2"/>
  <c r="P192" i="2"/>
  <c r="BK192" i="2"/>
  <c r="J192" i="2"/>
  <c r="BE192" i="2" s="1"/>
  <c r="BI191" i="2"/>
  <c r="BH191" i="2"/>
  <c r="BG191" i="2"/>
  <c r="BF191" i="2"/>
  <c r="T191" i="2"/>
  <c r="R191" i="2"/>
  <c r="P191" i="2"/>
  <c r="BK191" i="2"/>
  <c r="J191" i="2"/>
  <c r="BE191" i="2" s="1"/>
  <c r="BI190" i="2"/>
  <c r="BH190" i="2"/>
  <c r="BG190" i="2"/>
  <c r="BF190" i="2"/>
  <c r="T190" i="2"/>
  <c r="R190" i="2"/>
  <c r="P190" i="2"/>
  <c r="BK190" i="2"/>
  <c r="J190" i="2"/>
  <c r="BE190" i="2" s="1"/>
  <c r="BI189" i="2"/>
  <c r="BH189" i="2"/>
  <c r="BG189" i="2"/>
  <c r="BF189" i="2"/>
  <c r="T189" i="2"/>
  <c r="R189" i="2"/>
  <c r="R188" i="2"/>
  <c r="P189" i="2"/>
  <c r="BK189" i="2"/>
  <c r="J189" i="2"/>
  <c r="BE189" i="2" s="1"/>
  <c r="BI186" i="2"/>
  <c r="BH186" i="2"/>
  <c r="BG186" i="2"/>
  <c r="BF186" i="2"/>
  <c r="T186" i="2"/>
  <c r="T185" i="2" s="1"/>
  <c r="R186" i="2"/>
  <c r="R185" i="2" s="1"/>
  <c r="P186" i="2"/>
  <c r="P185" i="2" s="1"/>
  <c r="BK186" i="2"/>
  <c r="BK185" i="2" s="1"/>
  <c r="J185" i="2" s="1"/>
  <c r="J101" i="2" s="1"/>
  <c r="J186" i="2"/>
  <c r="BE186" i="2"/>
  <c r="BI184" i="2"/>
  <c r="BH184" i="2"/>
  <c r="BG184" i="2"/>
  <c r="BF184" i="2"/>
  <c r="T184" i="2"/>
  <c r="R184" i="2"/>
  <c r="P184" i="2"/>
  <c r="BK184" i="2"/>
  <c r="J184" i="2"/>
  <c r="BE184" i="2" s="1"/>
  <c r="BI183" i="2"/>
  <c r="BH183" i="2"/>
  <c r="BG183" i="2"/>
  <c r="BF183" i="2"/>
  <c r="T183" i="2"/>
  <c r="R183" i="2"/>
  <c r="P183" i="2"/>
  <c r="P181" i="2" s="1"/>
  <c r="BK183" i="2"/>
  <c r="J183" i="2"/>
  <c r="BE183" i="2" s="1"/>
  <c r="BI182" i="2"/>
  <c r="BH182" i="2"/>
  <c r="BG182" i="2"/>
  <c r="BF182" i="2"/>
  <c r="T182" i="2"/>
  <c r="R182" i="2"/>
  <c r="R181" i="2" s="1"/>
  <c r="P182" i="2"/>
  <c r="BK182" i="2"/>
  <c r="J182" i="2"/>
  <c r="BE182" i="2"/>
  <c r="BI180" i="2"/>
  <c r="BH180" i="2"/>
  <c r="BG180" i="2"/>
  <c r="BF180" i="2"/>
  <c r="T180" i="2"/>
  <c r="R180" i="2"/>
  <c r="P180" i="2"/>
  <c r="BK180" i="2"/>
  <c r="J180" i="2"/>
  <c r="BE180" i="2" s="1"/>
  <c r="BI179" i="2"/>
  <c r="BH179" i="2"/>
  <c r="BG179" i="2"/>
  <c r="BF179" i="2"/>
  <c r="T179" i="2"/>
  <c r="R179" i="2"/>
  <c r="P179" i="2"/>
  <c r="BK179" i="2"/>
  <c r="J179" i="2"/>
  <c r="BE179" i="2" s="1"/>
  <c r="BI178" i="2"/>
  <c r="BH178" i="2"/>
  <c r="BG178" i="2"/>
  <c r="BF178" i="2"/>
  <c r="T178" i="2"/>
  <c r="R178" i="2"/>
  <c r="P178" i="2"/>
  <c r="BK178" i="2"/>
  <c r="J178" i="2"/>
  <c r="BE178" i="2"/>
  <c r="BI177" i="2"/>
  <c r="BH177" i="2"/>
  <c r="BG177" i="2"/>
  <c r="BF177" i="2"/>
  <c r="T177" i="2"/>
  <c r="R177" i="2"/>
  <c r="P177" i="2"/>
  <c r="BK177" i="2"/>
  <c r="J177" i="2"/>
  <c r="BE177" i="2" s="1"/>
  <c r="BI176" i="2"/>
  <c r="BH176" i="2"/>
  <c r="BG176" i="2"/>
  <c r="BF176" i="2"/>
  <c r="T176" i="2"/>
  <c r="R176" i="2"/>
  <c r="P176" i="2"/>
  <c r="BK176" i="2"/>
  <c r="J176" i="2"/>
  <c r="BE176" i="2" s="1"/>
  <c r="BI175" i="2"/>
  <c r="BH175" i="2"/>
  <c r="BG175" i="2"/>
  <c r="BF175" i="2"/>
  <c r="T175" i="2"/>
  <c r="R175" i="2"/>
  <c r="P175" i="2"/>
  <c r="BK175" i="2"/>
  <c r="J175" i="2"/>
  <c r="BE175" i="2" s="1"/>
  <c r="BI174" i="2"/>
  <c r="BH174" i="2"/>
  <c r="BG174" i="2"/>
  <c r="BF174" i="2"/>
  <c r="T174" i="2"/>
  <c r="R174" i="2"/>
  <c r="P174" i="2"/>
  <c r="BK174" i="2"/>
  <c r="J174" i="2"/>
  <c r="BE174" i="2" s="1"/>
  <c r="BI173" i="2"/>
  <c r="BH173" i="2"/>
  <c r="BG173" i="2"/>
  <c r="BF173" i="2"/>
  <c r="T173" i="2"/>
  <c r="R173" i="2"/>
  <c r="P173" i="2"/>
  <c r="BK173" i="2"/>
  <c r="J173" i="2"/>
  <c r="BE173" i="2" s="1"/>
  <c r="BI172" i="2"/>
  <c r="BH172" i="2"/>
  <c r="BG172" i="2"/>
  <c r="BF172" i="2"/>
  <c r="T172" i="2"/>
  <c r="R172" i="2"/>
  <c r="P172" i="2"/>
  <c r="BK172" i="2"/>
  <c r="J172" i="2"/>
  <c r="BE172" i="2" s="1"/>
  <c r="BI171" i="2"/>
  <c r="BH171" i="2"/>
  <c r="BG171" i="2"/>
  <c r="BF171" i="2"/>
  <c r="T171" i="2"/>
  <c r="R171" i="2"/>
  <c r="P171" i="2"/>
  <c r="BK171" i="2"/>
  <c r="J171" i="2"/>
  <c r="BE171" i="2" s="1"/>
  <c r="BI170" i="2"/>
  <c r="BH170" i="2"/>
  <c r="BG170" i="2"/>
  <c r="BF170" i="2"/>
  <c r="T170" i="2"/>
  <c r="R170" i="2"/>
  <c r="P170" i="2"/>
  <c r="BK170" i="2"/>
  <c r="J170" i="2"/>
  <c r="BE170" i="2" s="1"/>
  <c r="BI169" i="2"/>
  <c r="BH169" i="2"/>
  <c r="BG169" i="2"/>
  <c r="BF169" i="2"/>
  <c r="T169" i="2"/>
  <c r="R169" i="2"/>
  <c r="P169" i="2"/>
  <c r="BK169" i="2"/>
  <c r="J169" i="2"/>
  <c r="BE169" i="2" s="1"/>
  <c r="BI168" i="2"/>
  <c r="BH168" i="2"/>
  <c r="BG168" i="2"/>
  <c r="BF168" i="2"/>
  <c r="T168" i="2"/>
  <c r="R168" i="2"/>
  <c r="P168" i="2"/>
  <c r="BK168" i="2"/>
  <c r="J168" i="2"/>
  <c r="BE168" i="2" s="1"/>
  <c r="BI167" i="2"/>
  <c r="BH167" i="2"/>
  <c r="BG167" i="2"/>
  <c r="BF167" i="2"/>
  <c r="T167" i="2"/>
  <c r="R167" i="2"/>
  <c r="P167" i="2"/>
  <c r="BK167" i="2"/>
  <c r="J167" i="2"/>
  <c r="BE167" i="2" s="1"/>
  <c r="BI166" i="2"/>
  <c r="BH166" i="2"/>
  <c r="BG166" i="2"/>
  <c r="BF166" i="2"/>
  <c r="T166" i="2"/>
  <c r="R166" i="2"/>
  <c r="P166" i="2"/>
  <c r="BK166" i="2"/>
  <c r="J166" i="2"/>
  <c r="BE166" i="2" s="1"/>
  <c r="BI165" i="2"/>
  <c r="BH165" i="2"/>
  <c r="BG165" i="2"/>
  <c r="BF165" i="2"/>
  <c r="T165" i="2"/>
  <c r="R165" i="2"/>
  <c r="P165" i="2"/>
  <c r="BK165" i="2"/>
  <c r="J165" i="2"/>
  <c r="BE165" i="2" s="1"/>
  <c r="BI163" i="2"/>
  <c r="BH163" i="2"/>
  <c r="BG163" i="2"/>
  <c r="BF163" i="2"/>
  <c r="T163" i="2"/>
  <c r="R163" i="2"/>
  <c r="P163" i="2"/>
  <c r="BK163" i="2"/>
  <c r="J163" i="2"/>
  <c r="BE163" i="2" s="1"/>
  <c r="BI162" i="2"/>
  <c r="BH162" i="2"/>
  <c r="BG162" i="2"/>
  <c r="BF162" i="2"/>
  <c r="T162" i="2"/>
  <c r="R162" i="2"/>
  <c r="P162" i="2"/>
  <c r="BK162" i="2"/>
  <c r="J162" i="2"/>
  <c r="BE162" i="2" s="1"/>
  <c r="BI161" i="2"/>
  <c r="BH161" i="2"/>
  <c r="BG161" i="2"/>
  <c r="BF161" i="2"/>
  <c r="T161" i="2"/>
  <c r="R161" i="2"/>
  <c r="P161" i="2"/>
  <c r="BK161" i="2"/>
  <c r="J161" i="2"/>
  <c r="BE161" i="2" s="1"/>
  <c r="BI160" i="2"/>
  <c r="BH160" i="2"/>
  <c r="BG160" i="2"/>
  <c r="BF160" i="2"/>
  <c r="T160" i="2"/>
  <c r="R160" i="2"/>
  <c r="P160" i="2"/>
  <c r="BK160" i="2"/>
  <c r="J160" i="2"/>
  <c r="BE160" i="2" s="1"/>
  <c r="BI159" i="2"/>
  <c r="BH159" i="2"/>
  <c r="BG159" i="2"/>
  <c r="BF159" i="2"/>
  <c r="T159" i="2"/>
  <c r="R159" i="2"/>
  <c r="P159" i="2"/>
  <c r="BK159" i="2"/>
  <c r="J159" i="2"/>
  <c r="BE159" i="2" s="1"/>
  <c r="BI158" i="2"/>
  <c r="BH158" i="2"/>
  <c r="BG158" i="2"/>
  <c r="BF158" i="2"/>
  <c r="T158" i="2"/>
  <c r="R158" i="2"/>
  <c r="P158" i="2"/>
  <c r="BK158" i="2"/>
  <c r="J158" i="2"/>
  <c r="BE158" i="2" s="1"/>
  <c r="BI157" i="2"/>
  <c r="BH157" i="2"/>
  <c r="BG157" i="2"/>
  <c r="BF157" i="2"/>
  <c r="T157" i="2"/>
  <c r="R157" i="2"/>
  <c r="P157" i="2"/>
  <c r="BK157" i="2"/>
  <c r="J157" i="2"/>
  <c r="BE157" i="2" s="1"/>
  <c r="BI156" i="2"/>
  <c r="BH156" i="2"/>
  <c r="BG156" i="2"/>
  <c r="BF156" i="2"/>
  <c r="T156" i="2"/>
  <c r="R156" i="2"/>
  <c r="P156" i="2"/>
  <c r="BK156" i="2"/>
  <c r="J156" i="2"/>
  <c r="BE156" i="2"/>
  <c r="BI155" i="2"/>
  <c r="BH155" i="2"/>
  <c r="BG155" i="2"/>
  <c r="BF155" i="2"/>
  <c r="T155" i="2"/>
  <c r="R155" i="2"/>
  <c r="P155" i="2"/>
  <c r="BK155" i="2"/>
  <c r="J155" i="2"/>
  <c r="BE155" i="2" s="1"/>
  <c r="BI154" i="2"/>
  <c r="BH154" i="2"/>
  <c r="BG154" i="2"/>
  <c r="BF154" i="2"/>
  <c r="T154" i="2"/>
  <c r="R154" i="2"/>
  <c r="P154" i="2"/>
  <c r="BK154" i="2"/>
  <c r="J154" i="2"/>
  <c r="BE154" i="2" s="1"/>
  <c r="BI153" i="2"/>
  <c r="BH153" i="2"/>
  <c r="BG153" i="2"/>
  <c r="BF153" i="2"/>
  <c r="T153" i="2"/>
  <c r="R153" i="2"/>
  <c r="P153" i="2"/>
  <c r="BK153" i="2"/>
  <c r="J153" i="2"/>
  <c r="BE153" i="2" s="1"/>
  <c r="BI152" i="2"/>
  <c r="BH152" i="2"/>
  <c r="BG152" i="2"/>
  <c r="BF152" i="2"/>
  <c r="T152" i="2"/>
  <c r="R152" i="2"/>
  <c r="P152" i="2"/>
  <c r="BK152" i="2"/>
  <c r="J152" i="2"/>
  <c r="BE152" i="2" s="1"/>
  <c r="BI151" i="2"/>
  <c r="BH151" i="2"/>
  <c r="BG151" i="2"/>
  <c r="BF151" i="2"/>
  <c r="T151" i="2"/>
  <c r="R151" i="2"/>
  <c r="P151" i="2"/>
  <c r="BK151" i="2"/>
  <c r="J151" i="2"/>
  <c r="BE151" i="2" s="1"/>
  <c r="BI150" i="2"/>
  <c r="BH150" i="2"/>
  <c r="BG150" i="2"/>
  <c r="BF150" i="2"/>
  <c r="T150" i="2"/>
  <c r="R150" i="2"/>
  <c r="P150" i="2"/>
  <c r="BK150" i="2"/>
  <c r="J150" i="2"/>
  <c r="BE150" i="2" s="1"/>
  <c r="BI149" i="2"/>
  <c r="BH149" i="2"/>
  <c r="BG149" i="2"/>
  <c r="BF149" i="2"/>
  <c r="T149" i="2"/>
  <c r="R149" i="2"/>
  <c r="P149" i="2"/>
  <c r="BK149" i="2"/>
  <c r="J149" i="2"/>
  <c r="BE149" i="2" s="1"/>
  <c r="BI148" i="2"/>
  <c r="BH148" i="2"/>
  <c r="BG148" i="2"/>
  <c r="BF148" i="2"/>
  <c r="T148" i="2"/>
  <c r="R148" i="2"/>
  <c r="P148" i="2"/>
  <c r="BK148" i="2"/>
  <c r="J148" i="2"/>
  <c r="BE148" i="2" s="1"/>
  <c r="BI147" i="2"/>
  <c r="BH147" i="2"/>
  <c r="BG147" i="2"/>
  <c r="BF147" i="2"/>
  <c r="T147" i="2"/>
  <c r="R147" i="2"/>
  <c r="P147" i="2"/>
  <c r="BK147" i="2"/>
  <c r="J147" i="2"/>
  <c r="BE147" i="2" s="1"/>
  <c r="BI146" i="2"/>
  <c r="BH146" i="2"/>
  <c r="BG146" i="2"/>
  <c r="BF146" i="2"/>
  <c r="T146" i="2"/>
  <c r="R146" i="2"/>
  <c r="P146" i="2"/>
  <c r="BK146" i="2"/>
  <c r="BK145" i="2"/>
  <c r="J145" i="2" s="1"/>
  <c r="J98" i="2" s="1"/>
  <c r="J146" i="2"/>
  <c r="BE146" i="2" s="1"/>
  <c r="BI144" i="2"/>
  <c r="BH144" i="2"/>
  <c r="BG144" i="2"/>
  <c r="BF144" i="2"/>
  <c r="T144" i="2"/>
  <c r="R144" i="2"/>
  <c r="P144" i="2"/>
  <c r="BK144" i="2"/>
  <c r="J144" i="2"/>
  <c r="BE144" i="2" s="1"/>
  <c r="BI143" i="2"/>
  <c r="BH143" i="2"/>
  <c r="BG143" i="2"/>
  <c r="BF143" i="2"/>
  <c r="T143" i="2"/>
  <c r="T142" i="2" s="1"/>
  <c r="R143" i="2"/>
  <c r="R142" i="2"/>
  <c r="P143" i="2"/>
  <c r="BK143" i="2"/>
  <c r="J143" i="2"/>
  <c r="BE143" i="2" s="1"/>
  <c r="BI141" i="2"/>
  <c r="BH141" i="2"/>
  <c r="BG141" i="2"/>
  <c r="BF141" i="2"/>
  <c r="T141" i="2"/>
  <c r="R141" i="2"/>
  <c r="P141" i="2"/>
  <c r="BK141" i="2"/>
  <c r="J141" i="2"/>
  <c r="BE141" i="2" s="1"/>
  <c r="BI140" i="2"/>
  <c r="BH140" i="2"/>
  <c r="BG140" i="2"/>
  <c r="BF140" i="2"/>
  <c r="T140" i="2"/>
  <c r="R140" i="2"/>
  <c r="P140" i="2"/>
  <c r="BK140" i="2"/>
  <c r="J140" i="2"/>
  <c r="BE140" i="2" s="1"/>
  <c r="BI139" i="2"/>
  <c r="BH139" i="2"/>
  <c r="BG139" i="2"/>
  <c r="BF139" i="2"/>
  <c r="T139" i="2"/>
  <c r="R139" i="2"/>
  <c r="P139" i="2"/>
  <c r="BK139" i="2"/>
  <c r="J139" i="2"/>
  <c r="BE139" i="2" s="1"/>
  <c r="BI138" i="2"/>
  <c r="BH138" i="2"/>
  <c r="BG138" i="2"/>
  <c r="BF138" i="2"/>
  <c r="T138" i="2"/>
  <c r="R138" i="2"/>
  <c r="P138" i="2"/>
  <c r="BK138" i="2"/>
  <c r="J138" i="2"/>
  <c r="BE138" i="2" s="1"/>
  <c r="BI137" i="2"/>
  <c r="BH137" i="2"/>
  <c r="BG137" i="2"/>
  <c r="BF137" i="2"/>
  <c r="T137" i="2"/>
  <c r="R137" i="2"/>
  <c r="P137" i="2"/>
  <c r="BK137" i="2"/>
  <c r="J137" i="2"/>
  <c r="BE137" i="2" s="1"/>
  <c r="BI136" i="2"/>
  <c r="BH136" i="2"/>
  <c r="BG136" i="2"/>
  <c r="BF136" i="2"/>
  <c r="T136" i="2"/>
  <c r="R136" i="2"/>
  <c r="P136" i="2"/>
  <c r="BK136" i="2"/>
  <c r="J136" i="2"/>
  <c r="BE136" i="2"/>
  <c r="BI135" i="2"/>
  <c r="BH135" i="2"/>
  <c r="BG135" i="2"/>
  <c r="BF135" i="2"/>
  <c r="T135" i="2"/>
  <c r="R135" i="2"/>
  <c r="P135" i="2"/>
  <c r="BK135" i="2"/>
  <c r="J135" i="2"/>
  <c r="BE135" i="2" s="1"/>
  <c r="BI134" i="2"/>
  <c r="BH134" i="2"/>
  <c r="BG134" i="2"/>
  <c r="BF134" i="2"/>
  <c r="T134" i="2"/>
  <c r="T133" i="2" s="1"/>
  <c r="R134" i="2"/>
  <c r="P134" i="2"/>
  <c r="P133" i="2" s="1"/>
  <c r="BK134" i="2"/>
  <c r="J134" i="2"/>
  <c r="BE134" i="2" s="1"/>
  <c r="J127" i="2"/>
  <c r="F127" i="2"/>
  <c r="F125" i="2"/>
  <c r="E123" i="2"/>
  <c r="J89" i="2"/>
  <c r="F89" i="2"/>
  <c r="F87" i="2"/>
  <c r="E85" i="2"/>
  <c r="J22" i="2"/>
  <c r="E22" i="2"/>
  <c r="J128" i="2" s="1"/>
  <c r="J21" i="2"/>
  <c r="J16" i="2"/>
  <c r="E16" i="2"/>
  <c r="F128" i="2"/>
  <c r="F90" i="2"/>
  <c r="J15" i="2"/>
  <c r="J10" i="2"/>
  <c r="J125" i="2" s="1"/>
  <c r="J87" i="2"/>
  <c r="AS94" i="1"/>
  <c r="L90" i="1"/>
  <c r="AM90" i="1"/>
  <c r="AM89" i="1"/>
  <c r="L89" i="1"/>
  <c r="AM87" i="1"/>
  <c r="L87" i="1"/>
  <c r="L85" i="1"/>
  <c r="L84" i="1"/>
  <c r="BK269" i="2" l="1"/>
  <c r="J269" i="2" s="1"/>
  <c r="J113" i="2" s="1"/>
  <c r="BK264" i="2"/>
  <c r="J264" i="2" s="1"/>
  <c r="J112" i="2" s="1"/>
  <c r="BK257" i="2"/>
  <c r="J257" i="2" s="1"/>
  <c r="J110" i="2" s="1"/>
  <c r="BK220" i="2"/>
  <c r="J220" i="2" s="1"/>
  <c r="J107" i="2" s="1"/>
  <c r="BK164" i="2"/>
  <c r="J164" i="2" s="1"/>
  <c r="J99" i="2" s="1"/>
  <c r="F33" i="2"/>
  <c r="BB95" i="1" s="1"/>
  <c r="BB94" i="1" s="1"/>
  <c r="AX94" i="1" s="1"/>
  <c r="F34" i="2"/>
  <c r="BC95" i="1" s="1"/>
  <c r="BC94" i="1" s="1"/>
  <c r="W32" i="1" s="1"/>
  <c r="P142" i="2"/>
  <c r="T181" i="2"/>
  <c r="BK188" i="2"/>
  <c r="BK196" i="2"/>
  <c r="J196" i="2" s="1"/>
  <c r="J104" i="2" s="1"/>
  <c r="R196" i="2"/>
  <c r="T211" i="2"/>
  <c r="R224" i="2"/>
  <c r="T257" i="2"/>
  <c r="R133" i="2"/>
  <c r="R236" i="2"/>
  <c r="J31" i="2"/>
  <c r="AV95" i="1" s="1"/>
  <c r="F32" i="2"/>
  <c r="BA95" i="1" s="1"/>
  <c r="BA94" i="1" s="1"/>
  <c r="W30" i="1" s="1"/>
  <c r="P203" i="2"/>
  <c r="BK133" i="2"/>
  <c r="J32" i="2"/>
  <c r="AW95" i="1" s="1"/>
  <c r="BK142" i="2"/>
  <c r="J142" i="2" s="1"/>
  <c r="J97" i="2" s="1"/>
  <c r="BK181" i="2"/>
  <c r="J181" i="2" s="1"/>
  <c r="J100" i="2" s="1"/>
  <c r="BK211" i="2"/>
  <c r="J211" i="2" s="1"/>
  <c r="J106" i="2" s="1"/>
  <c r="R257" i="2"/>
  <c r="R264" i="2"/>
  <c r="F31" i="2"/>
  <c r="AZ95" i="1" s="1"/>
  <c r="AZ94" i="1" s="1"/>
  <c r="W29" i="1" s="1"/>
  <c r="BK236" i="2"/>
  <c r="J236" i="2" s="1"/>
  <c r="J109" i="2" s="1"/>
  <c r="T145" i="2"/>
  <c r="R164" i="2"/>
  <c r="P211" i="2"/>
  <c r="R220" i="2"/>
  <c r="BK224" i="2"/>
  <c r="J224" i="2" s="1"/>
  <c r="J108" i="2" s="1"/>
  <c r="P236" i="2"/>
  <c r="F35" i="2"/>
  <c r="BD95" i="1" s="1"/>
  <c r="BD94" i="1" s="1"/>
  <c r="W33" i="1" s="1"/>
  <c r="R145" i="2"/>
  <c r="R132" i="2" s="1"/>
  <c r="P145" i="2"/>
  <c r="P188" i="2"/>
  <c r="P257" i="2"/>
  <c r="J188" i="2"/>
  <c r="J103" i="2" s="1"/>
  <c r="J133" i="2"/>
  <c r="J96" i="2" s="1"/>
  <c r="T164" i="2"/>
  <c r="T132" i="2" s="1"/>
  <c r="R203" i="2"/>
  <c r="T220" i="2"/>
  <c r="T264" i="2"/>
  <c r="J90" i="2"/>
  <c r="P164" i="2"/>
  <c r="P132" i="2" s="1"/>
  <c r="T196" i="2"/>
  <c r="BK203" i="2"/>
  <c r="J203" i="2" s="1"/>
  <c r="J105" i="2" s="1"/>
  <c r="P220" i="2"/>
  <c r="T224" i="2"/>
  <c r="P264" i="2"/>
  <c r="T188" i="2"/>
  <c r="P196" i="2"/>
  <c r="R211" i="2"/>
  <c r="P224" i="2"/>
  <c r="T236" i="2"/>
  <c r="AY94" i="1" l="1"/>
  <c r="W31" i="1"/>
  <c r="AW94" i="1"/>
  <c r="AK30" i="1" s="1"/>
  <c r="AT95" i="1"/>
  <c r="P187" i="2"/>
  <c r="P131" i="2" s="1"/>
  <c r="AU95" i="1" s="1"/>
  <c r="AU94" i="1" s="1"/>
  <c r="R187" i="2"/>
  <c r="R131" i="2" s="1"/>
  <c r="AV94" i="1"/>
  <c r="AK29" i="1" s="1"/>
  <c r="BK132" i="2"/>
  <c r="J132" i="2" s="1"/>
  <c r="J95" i="2" s="1"/>
  <c r="BK187" i="2"/>
  <c r="J187" i="2" s="1"/>
  <c r="J102" i="2" s="1"/>
  <c r="T187" i="2"/>
  <c r="T131" i="2" s="1"/>
  <c r="AT94" i="1" l="1"/>
  <c r="BK131" i="2"/>
  <c r="J131" i="2" s="1"/>
  <c r="J94" i="2" l="1"/>
  <c r="J28" i="2"/>
  <c r="AG95" i="1" l="1"/>
  <c r="J37" i="2"/>
  <c r="AN95" i="1" l="1"/>
  <c r="AG94" i="1"/>
  <c r="AN94" i="1" l="1"/>
  <c r="AK26" i="1"/>
  <c r="AK35" i="1" s="1"/>
</calcChain>
</file>

<file path=xl/sharedStrings.xml><?xml version="1.0" encoding="utf-8"?>
<sst xmlns="http://schemas.openxmlformats.org/spreadsheetml/2006/main" count="2196" uniqueCount="641">
  <si>
    <t>Export Komplet</t>
  </si>
  <si>
    <t/>
  </si>
  <si>
    <t>2.0</t>
  </si>
  <si>
    <t>False</t>
  </si>
  <si>
    <t>{7f1f6e1f-dfe3-45af-872a-70faae3c614d}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</si>
  <si>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</si>
  <si>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</si>
  <si>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</si>
  <si>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</si>
  <si>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</si>
  <si>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</si>
  <si>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</si>
  <si>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</si>
  <si>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04/2020</t>
  </si>
  <si>
    <t>Stavba:</t>
  </si>
  <si>
    <t>Snížení energetické náročnosti budovy Restaurace k.ú.Sovínky, ST. 16/2</t>
  </si>
  <si>
    <t>KSO:</t>
  </si>
  <si>
    <t>CC-CZ:</t>
  </si>
  <si>
    <t>Místo:</t>
  </si>
  <si>
    <t>Sovínky</t>
  </si>
  <si>
    <t>Datum:</t>
  </si>
  <si>
    <t>27. 1. 2020</t>
  </si>
  <si>
    <t>Zadavatel:</t>
  </si>
  <si>
    <t>IČ:</t>
  </si>
  <si>
    <t>Městys Sovínky, Na Městačku 25, Sovínky</t>
  </si>
  <si>
    <t>DIČ:</t>
  </si>
  <si>
    <t>Zhotovitel:</t>
  </si>
  <si>
    <t xml:space="preserve"> </t>
  </si>
  <si>
    <t>Projektant:</t>
  </si>
  <si>
    <t>Energomex, Uralská 770/6, Praha Bubeneč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</si>
  <si>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</si>
  <si>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</si>
  <si>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</si>
  <si>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</si>
  <si>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</si>
  <si>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</si>
  <si>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</si>
  <si>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</si>
  <si>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</si>
  <si>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</si>
  <si>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</si>
  <si>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</si>
  <si>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</si>
  <si>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</si>
  <si>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</si>
  <si>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</si>
  <si>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</si>
  <si>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</si>
  <si>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</si>
  <si>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</si>
  <si>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</si>
  <si>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</si>
  <si>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</si>
  <si>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</si>
  <si>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</si>
  <si>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</si>
  <si>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</si>
  <si>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</si>
  <si>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</si>
  <si>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</si>
  <si>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</si>
  <si>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</si>
  <si>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</si>
  <si>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</si>
  <si>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</si>
  <si>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</si>
  <si>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</si>
  <si>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</si>
  <si>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</si>
  <si>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</si>
  <si>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</si>
  <si>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</si>
  <si>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</si>
  <si>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</si>
  <si>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</si>
  <si>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</si>
  <si>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</si>
  <si>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</si>
  <si>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</si>
  <si>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</si>
  <si>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</si>
  <si>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</si>
  <si>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</si>
  <si>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</si>
  <si>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</si>
  <si>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</si>
  <si>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</si>
  <si>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</si>
  <si>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</si>
  <si>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</si>
  <si>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</si>
  <si>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</si>
  <si>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</si>
  <si>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</si>
  <si>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</si>
  <si>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</si>
  <si>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</si>
  <si>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</si>
  <si>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</si>
  <si>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</si>
  <si>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</si>
  <si>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</si>
  <si>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</si>
  <si>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782 - Dokončovací práce - obklady z kamene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</si>
  <si>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</si>
  <si>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</si>
  <si>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</si>
  <si>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</si>
  <si>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</si>
  <si>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</si>
  <si>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</si>
  <si>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</si>
  <si>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</si>
  <si>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</si>
  <si>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</si>
  <si>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</si>
  <si>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</si>
  <si>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</si>
  <si>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</si>
  <si>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</si>
  <si>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</si>
  <si>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</si>
  <si>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</si>
  <si>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</si>
  <si>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132101101</t>
  </si>
  <si>
    <t>Hloubení rýh šířky do 600 mm v hornině tř. 1 a 2 objemu do 100 m3</t>
  </si>
  <si>
    <t>m3</t>
  </si>
  <si>
    <t>CS ÚRS 2019 01</t>
  </si>
  <si>
    <t>4</t>
  </si>
  <si>
    <t>-1574998845</t>
  </si>
  <si>
    <t>132201109</t>
  </si>
  <si>
    <t>Příplatek za lepivost k hloubení rýh š do 600 mm v hornině tř. 3</t>
  </si>
  <si>
    <t>-912482033</t>
  </si>
  <si>
    <t>3</t>
  </si>
  <si>
    <t>162701105</t>
  </si>
  <si>
    <t>Vodorovné přemístění do 10000 m výkopku/sypaniny z horniny tř. 1 až 4</t>
  </si>
  <si>
    <t>-316828950</t>
  </si>
  <si>
    <t>167101101</t>
  </si>
  <si>
    <t>Nakládání výkopku z hornin tř. 1 až 4 do 100 m3</t>
  </si>
  <si>
    <t>-855266410</t>
  </si>
  <si>
    <t>5</t>
  </si>
  <si>
    <t>171201201</t>
  </si>
  <si>
    <t>Uložení sypaniny na skládky</t>
  </si>
  <si>
    <t>-1554475415</t>
  </si>
  <si>
    <t>6</t>
  </si>
  <si>
    <t>171201211</t>
  </si>
  <si>
    <t>Poplatek za uložení stavebního odpadu - zeminy a kameniva na skládce</t>
  </si>
  <si>
    <t>t</t>
  </si>
  <si>
    <t>1838761895</t>
  </si>
  <si>
    <t>7</t>
  </si>
  <si>
    <t>174101101</t>
  </si>
  <si>
    <t>Zásyp jam, šachet rýh nebo kolem objektů sypaninou se zhutněním</t>
  </si>
  <si>
    <t>2013555349</t>
  </si>
  <si>
    <t>8</t>
  </si>
  <si>
    <t>212752213</t>
  </si>
  <si>
    <t>Trativod z drenážních trubek plastových flexibilních D do 160 mm včetně lože otevřený výkop</t>
  </si>
  <si>
    <t>m</t>
  </si>
  <si>
    <t>1256569907</t>
  </si>
  <si>
    <t>Zakládání</t>
  </si>
  <si>
    <t>9</t>
  </si>
  <si>
    <t>211571102</t>
  </si>
  <si>
    <t>Obsyp drenážních trubek ze štěrkopísku</t>
  </si>
  <si>
    <t>-1470749224</t>
  </si>
  <si>
    <t>10</t>
  </si>
  <si>
    <t>283111110</t>
  </si>
  <si>
    <t>Tlaková injektáž podříznutého zdiva</t>
  </si>
  <si>
    <t>1874229301</t>
  </si>
  <si>
    <t>Úpravy povrchů, podlahy a osazování výplní</t>
  </si>
  <si>
    <t>11</t>
  </si>
  <si>
    <t>612315411</t>
  </si>
  <si>
    <t>Oprava vnitřní vápenné hladké omítky stěn v rozsahu plochy do 10%</t>
  </si>
  <si>
    <t>m2</t>
  </si>
  <si>
    <t>1344221576</t>
  </si>
  <si>
    <t>12</t>
  </si>
  <si>
    <t>621211001</t>
  </si>
  <si>
    <t>Montáž kontaktního zateplení vnějších podhledů z polystyrénových desek tl do 40 mm</t>
  </si>
  <si>
    <t>2040340710</t>
  </si>
  <si>
    <t>13</t>
  </si>
  <si>
    <t>M</t>
  </si>
  <si>
    <t>28375932</t>
  </si>
  <si>
    <t>-1803511950</t>
  </si>
  <si>
    <t>120</t>
  </si>
  <si>
    <t>28376072</t>
  </si>
  <si>
    <t>922745695</t>
  </si>
  <si>
    <t>14</t>
  </si>
  <si>
    <t>621211021</t>
  </si>
  <si>
    <t>Montáž kontaktního zateplení vnějších podhledů z polystyrénových desek tl do 120 mm</t>
  </si>
  <si>
    <t>75687457</t>
  </si>
  <si>
    <t>28376017</t>
  </si>
  <si>
    <t>-1220218080</t>
  </si>
  <si>
    <t>16</t>
  </si>
  <si>
    <t>622142001</t>
  </si>
  <si>
    <t>Potažení vnějších stěn sklovláknitým pletivem vtlačeným do tenkovrstvé hmoty /sokl, parapety,ostění,kamenná podezdívka/</t>
  </si>
  <si>
    <t>-463266400</t>
  </si>
  <si>
    <t>17</t>
  </si>
  <si>
    <t>622211031</t>
  </si>
  <si>
    <t>Montáž kontaktního zateplení vnějších stěn z polystyrénových desek tl do 160 mm</t>
  </si>
  <si>
    <t>-460599655</t>
  </si>
  <si>
    <t>18</t>
  </si>
  <si>
    <t>ISV.8591057302947</t>
  </si>
  <si>
    <t>1459197795</t>
  </si>
  <si>
    <t>19</t>
  </si>
  <si>
    <t>622252001</t>
  </si>
  <si>
    <t>Montáž zakládacích soklových lišt kontaktního zateplení</t>
  </si>
  <si>
    <t>271387905</t>
  </si>
  <si>
    <t>20</t>
  </si>
  <si>
    <t>59051651</t>
  </si>
  <si>
    <t>lišta soklová Al s okapničkou zakládací U 14cm 0,95/200cm</t>
  </si>
  <si>
    <t>-1133160934</t>
  </si>
  <si>
    <t>622252002</t>
  </si>
  <si>
    <t>Montáž ostatních lišt kontaktního zateplení</t>
  </si>
  <si>
    <t>-49629254</t>
  </si>
  <si>
    <t>22</t>
  </si>
  <si>
    <t>59051470</t>
  </si>
  <si>
    <t>lišta rohová Al 22/22 mm perforovaná</t>
  </si>
  <si>
    <t>1162676881</t>
  </si>
  <si>
    <t>23</t>
  </si>
  <si>
    <t>622511111</t>
  </si>
  <si>
    <t>Tenkovrstvá nenasákavá mozaiková omítka včetně penetrace vnějších stěn-sokl</t>
  </si>
  <si>
    <t>-158858259</t>
  </si>
  <si>
    <t>24</t>
  </si>
  <si>
    <t>622531001</t>
  </si>
  <si>
    <t>Tenkovrstvá silikonová zrnitá omítka tl. 1,0 mm včetně penetrace vnějších stěn</t>
  </si>
  <si>
    <t>241476995</t>
  </si>
  <si>
    <t>25</t>
  </si>
  <si>
    <t>629991011</t>
  </si>
  <si>
    <t>Zakrytí výplní otvorů a svislých ploch fólií přilepenou lepící páskou</t>
  </si>
  <si>
    <t>1668721770</t>
  </si>
  <si>
    <t>26</t>
  </si>
  <si>
    <t>629995101</t>
  </si>
  <si>
    <t>Očištění vnějších ploch tlakovou vodou</t>
  </si>
  <si>
    <t>1021026591</t>
  </si>
  <si>
    <t>27</t>
  </si>
  <si>
    <t>637121111</t>
  </si>
  <si>
    <t>Okapový chodník z kačírku tl 100 mm s udusáním</t>
  </si>
  <si>
    <t>-835109072</t>
  </si>
  <si>
    <t>Ostatní konstrukce a práce, bourání</t>
  </si>
  <si>
    <t>28</t>
  </si>
  <si>
    <t>916331112</t>
  </si>
  <si>
    <t>Osazení zahradního obrubníku betonového do lože z betonu s boční opěrou</t>
  </si>
  <si>
    <t>-53543717</t>
  </si>
  <si>
    <t>29</t>
  </si>
  <si>
    <t>59217001</t>
  </si>
  <si>
    <t>obrubník betonový zahradní 1000x50x250mm</t>
  </si>
  <si>
    <t>557045764</t>
  </si>
  <si>
    <t>30</t>
  </si>
  <si>
    <t>936009123</t>
  </si>
  <si>
    <t xml:space="preserve">Zásyp ploché střechy kačírkem  tl 50 cm </t>
  </si>
  <si>
    <t>-1495226062</t>
  </si>
  <si>
    <t>31</t>
  </si>
  <si>
    <t>941111111</t>
  </si>
  <si>
    <t>Montáž lešení řadového trubkového lehkého s podlahami zatížení do 200 kg/m2 š do 0,9 m v do 10 m</t>
  </si>
  <si>
    <t>-901595727</t>
  </si>
  <si>
    <t>32</t>
  </si>
  <si>
    <t>941111811</t>
  </si>
  <si>
    <t>Demontáž lešení řadového trubkového lehkého s podlahami zatížení do 200 kg/m2 š do 0,9 m v do 10 m</t>
  </si>
  <si>
    <t>1144051980</t>
  </si>
  <si>
    <t>33</t>
  </si>
  <si>
    <t>944511111</t>
  </si>
  <si>
    <t>Montáž ochranné sítě z textilie z umělých vláken</t>
  </si>
  <si>
    <t>-1425675464</t>
  </si>
  <si>
    <t>34</t>
  </si>
  <si>
    <t>944511811</t>
  </si>
  <si>
    <t>Demontáž ochranné sítě z textilie z umělých vláken</t>
  </si>
  <si>
    <t>314078158</t>
  </si>
  <si>
    <t>35</t>
  </si>
  <si>
    <t>944711112</t>
  </si>
  <si>
    <t>Montáž záchytné stříšky š do 2 m</t>
  </si>
  <si>
    <t>-1087142693</t>
  </si>
  <si>
    <t>36</t>
  </si>
  <si>
    <t>944711812</t>
  </si>
  <si>
    <t>Demontáž záchytné stříšky š do 2 m</t>
  </si>
  <si>
    <t>1643769385</t>
  </si>
  <si>
    <t>37</t>
  </si>
  <si>
    <t>951112103</t>
  </si>
  <si>
    <t>Demontáž a zpětná montáž antény-satelit</t>
  </si>
  <si>
    <t>soub</t>
  </si>
  <si>
    <t>507375480</t>
  </si>
  <si>
    <t>38</t>
  </si>
  <si>
    <t>951121101</t>
  </si>
  <si>
    <t>Demontáž a zpětná montáž identifikačních tabulek</t>
  </si>
  <si>
    <t>983885972</t>
  </si>
  <si>
    <t>39</t>
  </si>
  <si>
    <t>951121102</t>
  </si>
  <si>
    <t>Demontáž a zpětná montáž el. instalace na fasádě / osvětlení, reklama/</t>
  </si>
  <si>
    <t>-2143289711</t>
  </si>
  <si>
    <t>40</t>
  </si>
  <si>
    <t>951121104</t>
  </si>
  <si>
    <t>Demontáž a zpětná montáž větracích mřížek</t>
  </si>
  <si>
    <t>ks</t>
  </si>
  <si>
    <t>1256024215</t>
  </si>
  <si>
    <t>41</t>
  </si>
  <si>
    <t>951121105</t>
  </si>
  <si>
    <t>-1137514095</t>
  </si>
  <si>
    <t>42</t>
  </si>
  <si>
    <t>966084001</t>
  </si>
  <si>
    <t>Odstranění stávajícího podhledu</t>
  </si>
  <si>
    <t>1138676356</t>
  </si>
  <si>
    <t>43</t>
  </si>
  <si>
    <t>978015391</t>
  </si>
  <si>
    <t>Otlučení (osekání) vnější vápenné nebo vápenocementové omítky stupně členitosti 1 a 2 do 100% /sok+ostěníl/</t>
  </si>
  <si>
    <t>-178477965</t>
  </si>
  <si>
    <t>997</t>
  </si>
  <si>
    <t>Přesun sutě</t>
  </si>
  <si>
    <t>44</t>
  </si>
  <si>
    <t>997013112</t>
  </si>
  <si>
    <t>Vnitrostaveništní doprava suti a vybouraných hmot pro budovy v do 9 m s použitím mechanizace</t>
  </si>
  <si>
    <t>485475965</t>
  </si>
  <si>
    <t>45</t>
  </si>
  <si>
    <t>997013501</t>
  </si>
  <si>
    <t>Odvoz suti a vybouraných hmot na skládku nebo meziskládku do 1 km se složením</t>
  </si>
  <si>
    <t>-787711647</t>
  </si>
  <si>
    <t>46</t>
  </si>
  <si>
    <t>997013831</t>
  </si>
  <si>
    <t>Poplatek za uložení na skládce (skládkovné) stavebního odpadu směsného kód odpadu 170 904</t>
  </si>
  <si>
    <t>2012570178</t>
  </si>
  <si>
    <t>998</t>
  </si>
  <si>
    <t>Přesun hmot</t>
  </si>
  <si>
    <t>47</t>
  </si>
  <si>
    <t>998011001</t>
  </si>
  <si>
    <t>Přesun hmot pro budovy zděné v do 6 m</t>
  </si>
  <si>
    <t>-1874545131</t>
  </si>
  <si>
    <t>PSV</t>
  </si>
  <si>
    <t>Práce a dodávky PSV</t>
  </si>
  <si>
    <t>711</t>
  </si>
  <si>
    <t>Izolace proti vodě, vlhkosti a plynům</t>
  </si>
  <si>
    <t>48</t>
  </si>
  <si>
    <t>711121131</t>
  </si>
  <si>
    <t>Provedení izolace proti zemní vlhkosti vodorovné za horka nátěrem asfaltovým</t>
  </si>
  <si>
    <t>603371602</t>
  </si>
  <si>
    <t>49</t>
  </si>
  <si>
    <t>711491171</t>
  </si>
  <si>
    <t>Provedení izolace proti tlakové vodě vodorovné z textilií vrstva podkladní</t>
  </si>
  <si>
    <t>1386334581</t>
  </si>
  <si>
    <t>50</t>
  </si>
  <si>
    <t>711491172</t>
  </si>
  <si>
    <t>Provedení izolace proti tlakové vodě vodorovné z textilií vrstva ochranná</t>
  </si>
  <si>
    <t>-1369533009</t>
  </si>
  <si>
    <t>51</t>
  </si>
  <si>
    <t>69311172</t>
  </si>
  <si>
    <t>geotextilie 300g/m2</t>
  </si>
  <si>
    <t>1501145086</t>
  </si>
  <si>
    <t>52</t>
  </si>
  <si>
    <t>711491273</t>
  </si>
  <si>
    <t>Provedení izolace proti tlakové vodě svislé z nopové folie</t>
  </si>
  <si>
    <t>1759460614</t>
  </si>
  <si>
    <t>53</t>
  </si>
  <si>
    <t>28323005</t>
  </si>
  <si>
    <t xml:space="preserve">fólie profilovaná (nopová) </t>
  </si>
  <si>
    <t>408127577</t>
  </si>
  <si>
    <t>54</t>
  </si>
  <si>
    <t>998711101</t>
  </si>
  <si>
    <t>Přesun hmot tonážní pro izolace proti vodě, vlhkosti a plynům v objektech výšky do 6 m</t>
  </si>
  <si>
    <t>811417274</t>
  </si>
  <si>
    <t>712</t>
  </si>
  <si>
    <t>Povlakové krytiny</t>
  </si>
  <si>
    <t>55</t>
  </si>
  <si>
    <t>712341559</t>
  </si>
  <si>
    <t>Provedení povlakové krytiny střech do 10° pásy NAIP přitavením v plné ploše</t>
  </si>
  <si>
    <t>-1722336098</t>
  </si>
  <si>
    <t>56</t>
  </si>
  <si>
    <t>28322015</t>
  </si>
  <si>
    <t>fólie hydroizolační střešní mPVC mechanicky kotvená tl 1,2mm barevná</t>
  </si>
  <si>
    <t>693603595</t>
  </si>
  <si>
    <t>57</t>
  </si>
  <si>
    <t>712400832</t>
  </si>
  <si>
    <t>Odstranění povlakové krytiny střech do 30° dvouvrstvé</t>
  </si>
  <si>
    <t>928005641</t>
  </si>
  <si>
    <t>58</t>
  </si>
  <si>
    <t>765191013</t>
  </si>
  <si>
    <t>Montáž pojistné hydroizolační fólie kladené přes 20° volně na bednění nebo tepelnou izolaci</t>
  </si>
  <si>
    <t>1752905272</t>
  </si>
  <si>
    <t>59</t>
  </si>
  <si>
    <t>KMB.BSKS133</t>
  </si>
  <si>
    <t xml:space="preserve">hydroizolacní folie </t>
  </si>
  <si>
    <t>1650623306</t>
  </si>
  <si>
    <t>60</t>
  </si>
  <si>
    <t>998712101</t>
  </si>
  <si>
    <t>Přesun hmot tonážní tonážní pro krytiny povlakové v objektech v do 6 m</t>
  </si>
  <si>
    <t>-1629966004</t>
  </si>
  <si>
    <t>713</t>
  </si>
  <si>
    <t>Izolace tepelné</t>
  </si>
  <si>
    <t>61</t>
  </si>
  <si>
    <t>713111111</t>
  </si>
  <si>
    <t>Montáž izolace tepelné vrchem stropů volně kladenými rohožemi, pásy, dílci, deskami</t>
  </si>
  <si>
    <t>-486716390</t>
  </si>
  <si>
    <t>62</t>
  </si>
  <si>
    <t>713121121</t>
  </si>
  <si>
    <t>Montáž izolace tepelné stropů volně kladenými rohožemi, pásy, dílci, deskami 2 vrstvy</t>
  </si>
  <si>
    <t>-1306074420</t>
  </si>
  <si>
    <t>63</t>
  </si>
  <si>
    <t>63153501</t>
  </si>
  <si>
    <t>388603230</t>
  </si>
  <si>
    <t>64</t>
  </si>
  <si>
    <t>63165502</t>
  </si>
  <si>
    <t>-1043294846</t>
  </si>
  <si>
    <t>65</t>
  </si>
  <si>
    <t>775591195</t>
  </si>
  <si>
    <t>Montáž parozábrany</t>
  </si>
  <si>
    <t>-1796381193</t>
  </si>
  <si>
    <t>66</t>
  </si>
  <si>
    <t>28323020</t>
  </si>
  <si>
    <t xml:space="preserve">fólie PE </t>
  </si>
  <si>
    <t>-1463009350</t>
  </si>
  <si>
    <t>67</t>
  </si>
  <si>
    <t>998713101</t>
  </si>
  <si>
    <t>Přesun hmot tonážní pro izolace tepelné v objektech v do 6 m</t>
  </si>
  <si>
    <t>497546551</t>
  </si>
  <si>
    <t>762</t>
  </si>
  <si>
    <t>Konstrukce tesařské</t>
  </si>
  <si>
    <t>68</t>
  </si>
  <si>
    <t>762332101</t>
  </si>
  <si>
    <t>Výměna krovu 50%</t>
  </si>
  <si>
    <t>1405406610</t>
  </si>
  <si>
    <t>69</t>
  </si>
  <si>
    <t>762342214</t>
  </si>
  <si>
    <t>Montáž laťování na střechách jednoduchých sklonu do 60° osové vzdálenosti do 360 mm /latě, kontralatě/</t>
  </si>
  <si>
    <t>-1882510685</t>
  </si>
  <si>
    <t>70</t>
  </si>
  <si>
    <t>60514101</t>
  </si>
  <si>
    <t>řezivo jehličnaté lať 60/60</t>
  </si>
  <si>
    <t>2114435811</t>
  </si>
  <si>
    <t>71</t>
  </si>
  <si>
    <t>762342812</t>
  </si>
  <si>
    <t>Demontáž laťování střech z latí osové vzdálenosti do 0,50 m /latě, kontralatě</t>
  </si>
  <si>
    <t>-1262694557</t>
  </si>
  <si>
    <t>72</t>
  </si>
  <si>
    <t>762841110</t>
  </si>
  <si>
    <t>Montáž podbíjení stropů a střech rovných z hrubých prken na sraz</t>
  </si>
  <si>
    <t>1198641744</t>
  </si>
  <si>
    <t>73</t>
  </si>
  <si>
    <t>60516100</t>
  </si>
  <si>
    <t>řezivo smrkové sušené tl 25mm</t>
  </si>
  <si>
    <t>1687555154</t>
  </si>
  <si>
    <t>74</t>
  </si>
  <si>
    <t>762841811</t>
  </si>
  <si>
    <t>Demontáž podbíjení obkladů stropů a střech sklonu do 60° z hrubých prken tl do 35 mm</t>
  </si>
  <si>
    <t>2115628783</t>
  </si>
  <si>
    <t>75</t>
  </si>
  <si>
    <t>998762101</t>
  </si>
  <si>
    <t>Přesun hmot tonážní pro kce tesařské v objektech v do 6 m</t>
  </si>
  <si>
    <t>-512893584</t>
  </si>
  <si>
    <t>763</t>
  </si>
  <si>
    <t>Konstrukce suché výstavby</t>
  </si>
  <si>
    <t>76</t>
  </si>
  <si>
    <t>763131530</t>
  </si>
  <si>
    <t>SDK podhled deska 1xDF 12,5  TI 60jednovrstvá spodní kce profil CD+UD</t>
  </si>
  <si>
    <t>-1751359550</t>
  </si>
  <si>
    <t>77</t>
  </si>
  <si>
    <t>763131533</t>
  </si>
  <si>
    <t>SDK podhled deska 1xDF 15 TI 60 mm 50 kg/m3 jednovrstvá spodní kce profil CD+UD</t>
  </si>
  <si>
    <t>2028545073</t>
  </si>
  <si>
    <t>78</t>
  </si>
  <si>
    <t>998763102</t>
  </si>
  <si>
    <t>Přesun hmot tonážní pro dřevostavby v objektech v do 24 m</t>
  </si>
  <si>
    <t>151367551</t>
  </si>
  <si>
    <t>764</t>
  </si>
  <si>
    <t>Konstrukce klempířské</t>
  </si>
  <si>
    <t>79</t>
  </si>
  <si>
    <t>764002851</t>
  </si>
  <si>
    <t>Demontáž oplechování parapetů do suti</t>
  </si>
  <si>
    <t>653629264</t>
  </si>
  <si>
    <t>80</t>
  </si>
  <si>
    <t>764002871</t>
  </si>
  <si>
    <t>Demontáž lemování zdí do suti</t>
  </si>
  <si>
    <t>-1962054245</t>
  </si>
  <si>
    <t>81</t>
  </si>
  <si>
    <t>764004801</t>
  </si>
  <si>
    <t>Demontáž podokapního žlabu do suti</t>
  </si>
  <si>
    <t>1914251910</t>
  </si>
  <si>
    <t>82</t>
  </si>
  <si>
    <t>764004861</t>
  </si>
  <si>
    <t>Demontáž svodu do suti</t>
  </si>
  <si>
    <t>-1402219021</t>
  </si>
  <si>
    <t>83</t>
  </si>
  <si>
    <t>764111667</t>
  </si>
  <si>
    <t>Krytina střechy oblé drážkováním ze svitků z Pz plechu s povrchovou úpravou rš do 670 mm</t>
  </si>
  <si>
    <t>1014933359</t>
  </si>
  <si>
    <t>84</t>
  </si>
  <si>
    <t>764211407</t>
  </si>
  <si>
    <t>Oplechování větraného hřebene s větrací mřížkou z Pz plechu rš 670 mm vč bednění</t>
  </si>
  <si>
    <t>-1413398618</t>
  </si>
  <si>
    <t>85</t>
  </si>
  <si>
    <t>764216605</t>
  </si>
  <si>
    <t>Oplechování rovných parapetů mechanicky kotvené z Pz s povrchovou úpravou rš 400 mm</t>
  </si>
  <si>
    <t>1512094346</t>
  </si>
  <si>
    <t>86</t>
  </si>
  <si>
    <t>764311604</t>
  </si>
  <si>
    <t>Lemování rovných zdí střech s krytinou prejzovou nebo vlnitou z Pz s povrchovou úpravou rš 330 mm</t>
  </si>
  <si>
    <t>-20381912</t>
  </si>
  <si>
    <t>87</t>
  </si>
  <si>
    <t>764511601</t>
  </si>
  <si>
    <t>Žlab podokapní půlkruhový z Pz s povrchovou úpravou rš 250 mm</t>
  </si>
  <si>
    <t>1933807700</t>
  </si>
  <si>
    <t>88</t>
  </si>
  <si>
    <t>764518622</t>
  </si>
  <si>
    <t>Svody kruhové včetně objímek, kolen, odskoků z Pz s povrchovou úpravou průměru 100 mm</t>
  </si>
  <si>
    <t>3507853</t>
  </si>
  <si>
    <t>89</t>
  </si>
  <si>
    <t>998764101</t>
  </si>
  <si>
    <t>Přesun hmot tonážní pro konstrukce klempířské v objektech v do 6 m</t>
  </si>
  <si>
    <t>1800522046</t>
  </si>
  <si>
    <t>766</t>
  </si>
  <si>
    <t>Konstrukce truhlářské</t>
  </si>
  <si>
    <t>90</t>
  </si>
  <si>
    <t>766111820</t>
  </si>
  <si>
    <t>Demontáž truhlářských stěn dřevěných plných</t>
  </si>
  <si>
    <t>1316810149</t>
  </si>
  <si>
    <t>91</t>
  </si>
  <si>
    <t>766121220</t>
  </si>
  <si>
    <t>Montáž stěn plných z hoblovaných prken včetně ochranného nátěru</t>
  </si>
  <si>
    <t>-616872862</t>
  </si>
  <si>
    <t>92</t>
  </si>
  <si>
    <t>60516110</t>
  </si>
  <si>
    <t>řezivo modřínové sušené tl 30mm</t>
  </si>
  <si>
    <t>1166290548</t>
  </si>
  <si>
    <t>93</t>
  </si>
  <si>
    <t>766441812</t>
  </si>
  <si>
    <t>Demontáž parapetních desek dřevěných nebo plastových šířky přes 30 cm délky do 1,0 m</t>
  </si>
  <si>
    <t>kus</t>
  </si>
  <si>
    <t>589238582</t>
  </si>
  <si>
    <t>94</t>
  </si>
  <si>
    <t>766622131</t>
  </si>
  <si>
    <t>Montáž plastových oken plochy přes 1 m2 otevíravých výšky do 1,5 m s rámem do zdiva</t>
  </si>
  <si>
    <t>1913215782</t>
  </si>
  <si>
    <t>95</t>
  </si>
  <si>
    <t>61140052</t>
  </si>
  <si>
    <t>-1448948092</t>
  </si>
  <si>
    <t>96</t>
  </si>
  <si>
    <t>766622216</t>
  </si>
  <si>
    <t>Montáž plastových oken plochy do 1 m2 otevíravých s rámem do zdiva</t>
  </si>
  <si>
    <t>2007093209</t>
  </si>
  <si>
    <t>97</t>
  </si>
  <si>
    <t>61140050</t>
  </si>
  <si>
    <t>813345601</t>
  </si>
  <si>
    <t>98</t>
  </si>
  <si>
    <t>766622831</t>
  </si>
  <si>
    <t>Demontáž rámu zdvojených oken dřevěných nebo plastových do 1m2 k opětovnému použití</t>
  </si>
  <si>
    <t>-1103299482</t>
  </si>
  <si>
    <t>99</t>
  </si>
  <si>
    <t>766622833</t>
  </si>
  <si>
    <t>Demontáž rámu zdvojených oken dřevěných nebo plastových do 4m2 k opětovnému použití</t>
  </si>
  <si>
    <t>1806884259</t>
  </si>
  <si>
    <t>100</t>
  </si>
  <si>
    <t>766622861</t>
  </si>
  <si>
    <t>Vyvěšení křídel dřevěných nebo plastových okenních do 1,5 m2</t>
  </si>
  <si>
    <t>374750762</t>
  </si>
  <si>
    <t>101</t>
  </si>
  <si>
    <t>766622862</t>
  </si>
  <si>
    <t>Vyvěšení křídel dřevěných nebo plastových okenních přes 1,5 m2</t>
  </si>
  <si>
    <t>-246358646</t>
  </si>
  <si>
    <t>102</t>
  </si>
  <si>
    <t>766660001</t>
  </si>
  <si>
    <t>Montáž dveřních křídel otvíravých jednokřídlových š do 0,8 m do ocelové zárubně</t>
  </si>
  <si>
    <t>1071313647</t>
  </si>
  <si>
    <t>103</t>
  </si>
  <si>
    <t>61144160</t>
  </si>
  <si>
    <t>351582089</t>
  </si>
  <si>
    <t>104</t>
  </si>
  <si>
    <t>61144161</t>
  </si>
  <si>
    <t>2015091051</t>
  </si>
  <si>
    <t>105</t>
  </si>
  <si>
    <t>61144163</t>
  </si>
  <si>
    <t>139540241</t>
  </si>
  <si>
    <t>106</t>
  </si>
  <si>
    <t>766691914</t>
  </si>
  <si>
    <t>Vyvěšení nebo zavěšení dřevěných křídel dveří pl do 2 m2</t>
  </si>
  <si>
    <t>1237652751</t>
  </si>
  <si>
    <t>107</t>
  </si>
  <si>
    <t>766694112</t>
  </si>
  <si>
    <t>Montáž parapetních desek dřevěných nebo plastových šířky do 30 cm délky do 1,6 m</t>
  </si>
  <si>
    <t>-2131714358</t>
  </si>
  <si>
    <t>108</t>
  </si>
  <si>
    <t>61144402</t>
  </si>
  <si>
    <t>parapet plastový vnitřní komůrkový 305x20x1000mm</t>
  </si>
  <si>
    <t>65491067</t>
  </si>
  <si>
    <t>109</t>
  </si>
  <si>
    <t>998766101</t>
  </si>
  <si>
    <t>Přesun hmot tonážní pro konstrukce truhlářské v objektech v do 6 m</t>
  </si>
  <si>
    <t>-1052715063</t>
  </si>
  <si>
    <t>767</t>
  </si>
  <si>
    <t>Konstrukce zámečnické</t>
  </si>
  <si>
    <t>110</t>
  </si>
  <si>
    <t>767632810</t>
  </si>
  <si>
    <t>Demontáž dveří plochy do 6 m2</t>
  </si>
  <si>
    <t>-1291948130</t>
  </si>
  <si>
    <t>111</t>
  </si>
  <si>
    <t>767640221</t>
  </si>
  <si>
    <t>Montáž dveří ocelových vchodových dvoukřídlových bez nadsvětlíku</t>
  </si>
  <si>
    <t>-2064172031</t>
  </si>
  <si>
    <t>112</t>
  </si>
  <si>
    <t>55341160</t>
  </si>
  <si>
    <t>2016833762</t>
  </si>
  <si>
    <t>113</t>
  </si>
  <si>
    <t>998767101</t>
  </si>
  <si>
    <t>Přesun hmot tonážní pro zámečnické konstrukce v objektech v do 6 m</t>
  </si>
  <si>
    <t>-938608973</t>
  </si>
  <si>
    <t>782</t>
  </si>
  <si>
    <t>Dokončovací práce - obklady z kamene</t>
  </si>
  <si>
    <t>114</t>
  </si>
  <si>
    <t>782112111</t>
  </si>
  <si>
    <t>Sanace kamenného obkladu</t>
  </si>
  <si>
    <t>-1098931107</t>
  </si>
  <si>
    <t>783</t>
  </si>
  <si>
    <t>Dokončovací práce - nátěry</t>
  </si>
  <si>
    <t>115</t>
  </si>
  <si>
    <t>783101201</t>
  </si>
  <si>
    <t>Hrubé obroušení podkladu truhlářských konstrukcí před provedením nátěru-dřevěné zastřešení</t>
  </si>
  <si>
    <t>263193152</t>
  </si>
  <si>
    <t>116</t>
  </si>
  <si>
    <t>783118211</t>
  </si>
  <si>
    <t>Lakovací dvojnásobný syntetický nátěr truhlářských konstrukcí s mezibroušením</t>
  </si>
  <si>
    <t>1587182736</t>
  </si>
  <si>
    <t>117</t>
  </si>
  <si>
    <t>78341510</t>
  </si>
  <si>
    <t>Dizperzní nátěr</t>
  </si>
  <si>
    <t>1748845803</t>
  </si>
  <si>
    <t>118</t>
  </si>
  <si>
    <t>783913141</t>
  </si>
  <si>
    <t>Penetrace lícového zdiva</t>
  </si>
  <si>
    <t>1429436795</t>
  </si>
  <si>
    <t>784</t>
  </si>
  <si>
    <t>119</t>
  </si>
  <si>
    <t>784211101</t>
  </si>
  <si>
    <t>Dvojnásobné bílé malby ze směsí za mokra výborně otěruvzdorných v místnostech výšky do 3,80 m</t>
  </si>
  <si>
    <t>2117196547</t>
  </si>
  <si>
    <r>
      <t>deska EPS 70 fasádní tl 40mm- parapety /</t>
    </r>
    <r>
      <rPr>
        <sz val="9"/>
        <color rgb="FF0000FF"/>
        <rFont val="Calibri"/>
        <family val="2"/>
        <charset val="238"/>
      </rPr>
      <t>ƛ</t>
    </r>
    <r>
      <rPr>
        <i/>
        <sz val="9"/>
        <color rgb="FF0000FF"/>
        <rFont val="Arial CE"/>
      </rPr>
      <t>=0,36W/mK/-parapety</t>
    </r>
  </si>
  <si>
    <r>
      <t>minerální vata tl. 180 /</t>
    </r>
    <r>
      <rPr>
        <sz val="9"/>
        <color rgb="FF0000FF"/>
        <rFont val="Calibri"/>
        <family val="2"/>
        <charset val="238"/>
      </rPr>
      <t>ƛ</t>
    </r>
    <r>
      <rPr>
        <i/>
        <sz val="9"/>
        <color rgb="FF0000FF"/>
        <rFont val="Arial CE"/>
      </rPr>
      <t>= 0,036 W/mK/</t>
    </r>
  </si>
  <si>
    <r>
      <t xml:space="preserve">minerální vata tl. 80 / </t>
    </r>
    <r>
      <rPr>
        <sz val="9"/>
        <color rgb="FF0000FF"/>
        <rFont val="Calibri"/>
        <family val="2"/>
        <charset val="238"/>
      </rPr>
      <t>ƛ</t>
    </r>
    <r>
      <rPr>
        <i/>
        <sz val="9"/>
        <color rgb="FF0000FF"/>
        <rFont val="Arial CE"/>
      </rPr>
      <t>= 0,036 W/mK/</t>
    </r>
  </si>
  <si>
    <r>
      <t>okno plastové otevíravé/sklopné trojsklo přes plochu 1m2 do v1,5m /Uw</t>
    </r>
    <r>
      <rPr>
        <sz val="9"/>
        <color rgb="FF0000FF"/>
        <rFont val="Calibri"/>
        <family val="2"/>
        <charset val="238"/>
      </rPr>
      <t>&lt;</t>
    </r>
    <r>
      <rPr>
        <i/>
        <sz val="9"/>
        <color rgb="FF0000FF"/>
        <rFont val="Arial CE"/>
      </rPr>
      <t>0,95 W/m2K/</t>
    </r>
  </si>
  <si>
    <r>
      <t>okno plastové otevíravé/sklopné trojsklo do plochy 1m2 /Uw</t>
    </r>
    <r>
      <rPr>
        <sz val="9"/>
        <color rgb="FF0000FF"/>
        <rFont val="Calibri"/>
        <family val="2"/>
        <charset val="238"/>
      </rPr>
      <t>&lt;</t>
    </r>
    <r>
      <rPr>
        <i/>
        <sz val="9"/>
        <color rgb="FF0000FF"/>
        <rFont val="Arial CE"/>
      </rPr>
      <t>0,95 W/m2K/</t>
    </r>
  </si>
  <si>
    <r>
      <t>dveře plastové vchodové jednokřídlé otvíravé 600x1980mm vč kování / Uw</t>
    </r>
    <r>
      <rPr>
        <sz val="9"/>
        <color rgb="FF0000FF"/>
        <rFont val="Calibri"/>
        <family val="2"/>
        <charset val="238"/>
      </rPr>
      <t>&lt;</t>
    </r>
    <r>
      <rPr>
        <i/>
        <sz val="9"/>
        <color rgb="FF0000FF"/>
        <rFont val="Arial CE"/>
      </rPr>
      <t>1,40 W/m2K/</t>
    </r>
  </si>
  <si>
    <r>
      <t>dveře plastové vchodové jednokřídlé otvíravé 650x1980mm vč kování /Uw</t>
    </r>
    <r>
      <rPr>
        <sz val="9"/>
        <color rgb="FF0000FF"/>
        <rFont val="Calibri"/>
        <family val="2"/>
        <charset val="238"/>
      </rPr>
      <t>&lt;</t>
    </r>
    <r>
      <rPr>
        <i/>
        <sz val="9"/>
        <color rgb="FF0000FF"/>
        <rFont val="Arial CE"/>
      </rPr>
      <t>1,40 Wm2K/</t>
    </r>
  </si>
  <si>
    <r>
      <t>dveře plastové vchodové jednokřídlé otvíravé 750/1980mm /Uw</t>
    </r>
    <r>
      <rPr>
        <sz val="9"/>
        <color rgb="FF0000FF"/>
        <rFont val="Calibri"/>
        <family val="2"/>
        <charset val="238"/>
      </rPr>
      <t>&lt;</t>
    </r>
    <r>
      <rPr>
        <i/>
        <sz val="9"/>
        <color rgb="FF0000FF"/>
        <rFont val="Arial CE"/>
      </rPr>
      <t>1,40 W/m2K/</t>
    </r>
  </si>
  <si>
    <t>deska EPS grey TL 40 mm / λ=0,032W/mK/-ostění</t>
  </si>
  <si>
    <r>
      <t xml:space="preserve">deska fasádní polystyrénová soklová  tl 100mm /Prmier  </t>
    </r>
    <r>
      <rPr>
        <sz val="9"/>
        <color rgb="FF0000FF"/>
        <rFont val="Calibri"/>
        <family val="2"/>
        <charset val="238"/>
      </rPr>
      <t>ƛ</t>
    </r>
    <r>
      <rPr>
        <i/>
        <sz val="9"/>
        <color rgb="FF0000FF"/>
        <rFont val="Arial CE"/>
      </rPr>
      <t>=0,034 W/mK/-sokl</t>
    </r>
  </si>
  <si>
    <r>
      <t xml:space="preserve">deska EPS grey fasádní tl.140 mm / </t>
    </r>
    <r>
      <rPr>
        <sz val="9"/>
        <color rgb="FF0000FF"/>
        <rFont val="Calibri"/>
        <family val="2"/>
        <charset val="238"/>
      </rPr>
      <t>ƛ</t>
    </r>
    <r>
      <rPr>
        <i/>
        <sz val="9"/>
        <color rgb="FF0000FF"/>
        <rFont val="Arial CE"/>
      </rPr>
      <t xml:space="preserve"> = 0,032 W/mK/</t>
    </r>
  </si>
  <si>
    <t>Demontáž a zpětná montáž ocelového žebříku včetně prodloužení úchytů, doplnění ochranného koše a nátěru</t>
  </si>
  <si>
    <t>dveře ocelové exteriérové zateplené 1 křídlé 1000x1940mm</t>
  </si>
  <si>
    <t>rozebrání zámkové dlažby a nové vydláždění i s podkladními vrstvami</t>
  </si>
  <si>
    <t xml:space="preserve">Dokončovací práce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</si>
</sst>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sz val="9"/>
      <color rgb="FF0000FF"/>
      <name val="Calibri"/>
      <family val="2"/>
      <charset val="238"/>
    </font>
    <font>
      <i/>
      <sz val="9"/>
      <color rgb="FF0000FF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187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/>
    <xf numFmtId="0" fontId="24" fillId="0" borderId="0" xfId="0" applyFont="1" applyAlignment="1">
      <alignment horizontal="left" vertical="center"/>
    </xf>
    <xf numFmtId="0" fontId="0" fillId="0" borderId="3" xfId="0" applyFont="1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4" fontId="19" fillId="0" borderId="0" xfId="0" applyNumberFormat="1" applyFont="1" applyAlignment="1"/>
    <xf numFmtId="166" fontId="26" fillId="0" borderId="12" xfId="0" applyNumberFormat="1" applyFont="1" applyBorder="1" applyAlignment="1"/>
    <xf numFmtId="166" fontId="26" fillId="0" borderId="13" xfId="0" applyNumberFormat="1" applyFont="1" applyBorder="1" applyAlignment="1"/>
    <xf numFmtId="4" fontId="27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166" fontId="18" fillId="0" borderId="0" xfId="0" applyNumberFormat="1" applyFont="1" applyBorder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8" fillId="0" borderId="22" xfId="0" applyFont="1" applyBorder="1" applyAlignment="1" applyProtection="1">
      <alignment horizontal="center" vertical="center"/>
      <protection locked="0"/>
    </xf>
    <xf numFmtId="49" fontId="28" fillId="0" borderId="22" xfId="0" applyNumberFormat="1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167" fontId="28" fillId="0" borderId="22" xfId="0" applyNumberFormat="1" applyFont="1" applyBorder="1" applyAlignment="1" applyProtection="1">
      <alignment vertical="center"/>
      <protection locked="0"/>
    </xf>
    <xf numFmtId="4" fontId="28" fillId="0" borderId="22" xfId="0" applyNumberFormat="1" applyFont="1" applyBorder="1" applyAlignment="1" applyProtection="1">
      <alignment vertical="center"/>
      <protection locked="0"/>
    </xf>
    <xf numFmtId="0" fontId="29" fillId="0" borderId="3" xfId="0" applyFont="1" applyBorder="1" applyAlignment="1">
      <alignment vertical="center"/>
    </xf>
    <xf numFmtId="0" fontId="28" fillId="0" borderId="14" xfId="0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10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17" fillId="5" borderId="22" xfId="0" applyFont="1" applyFill="1" applyBorder="1" applyAlignment="1" applyProtection="1">
      <alignment horizontal="left" vertical="center" wrapText="1"/>
      <protection locked="0"/>
    </xf>
    <xf numFmtId="0" fontId="28" fillId="5" borderId="22" xfId="0" applyFont="1" applyFill="1" applyBorder="1" applyAlignment="1" applyProtection="1">
      <alignment horizontal="left" vertical="center" wrapText="1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>
    <xdr:from>
      <xdr:col>28</xdr:col>
      <xdr:colOff>19050</xdr:colOff>
      <xdr:row>8</xdr:row>
      <xdr:rowOff>133350</xdr:rowOff>
    </xdr:from>
    <xdr:to>
      <xdr:col>34</xdr:col>
      <xdr:colOff>914400</xdr:colOff>
      <xdr:row>19</xdr:row>
      <xdr:rowOff>114300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D29395FB-412F-4FBB-9AAF-2957FC3C55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38675" y="2066925"/>
          <a:ext cx="18478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>
    <xdr:from>
      <xdr:col>5</xdr:col>
      <xdr:colOff>1895475</xdr:colOff>
      <xdr:row>9</xdr:row>
      <xdr:rowOff>47625</xdr:rowOff>
    </xdr:from>
    <xdr:to>
      <xdr:col>7</xdr:col>
      <xdr:colOff>438150</xdr:colOff>
      <xdr:row>20</xdr:row>
      <xdr:rowOff>9525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738A56ED-E828-4C49-B69E-230D949FE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33825" y="2057400"/>
          <a:ext cx="1847850" cy="1647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94" workbookViewId="0">
      <selection activeCell="AA9" sqref="AA9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>
      <c r="AR2" s="172" t="s">
        <v>5</v>
      </c>
      <c r="AS2" s="170"/>
      <c r="AT2" s="170"/>
      <c r="AU2" s="170"/>
      <c r="AV2" s="170"/>
      <c r="AW2" s="170"/>
      <c r="AX2" s="170"/>
      <c r="AY2" s="170"/>
      <c r="AZ2" s="170"/>
      <c r="BA2" s="170"/>
      <c r="BB2" s="170"/>
      <c r="BC2" s="170"/>
      <c r="BD2" s="170"/>
      <c r="BE2" s="170"/>
      <c r="BS2" s="13" t="s">
        <v>6</v>
      </c>
      <c r="BT2" s="13" t="s">
        <v>7</v>
      </c>
    </row>
    <row r="3" spans="1:74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>
      <c r="B5" s="16"/>
      <c r="D5" s="19" t="s">
        <v>12</v>
      </c>
      <c r="K5" s="169" t="s">
        <v>13</v>
      </c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70"/>
      <c r="Y5" s="170"/>
      <c r="Z5" s="170"/>
      <c r="AA5" s="170"/>
      <c r="AB5" s="170"/>
      <c r="AC5" s="170"/>
      <c r="AD5" s="170"/>
      <c r="AE5" s="170"/>
      <c r="AF5" s="170"/>
      <c r="AG5" s="170"/>
      <c r="AH5" s="170"/>
      <c r="AI5" s="170"/>
      <c r="AJ5" s="170"/>
      <c r="AK5" s="170"/>
      <c r="AL5" s="170"/>
      <c r="AM5" s="170"/>
      <c r="AN5" s="170"/>
      <c r="AO5" s="170"/>
      <c r="AR5" s="16"/>
      <c r="BS5" s="13" t="s">
        <v>6</v>
      </c>
    </row>
    <row r="6" spans="1:74" ht="36.950000000000003" customHeight="1">
      <c r="B6" s="16"/>
      <c r="D6" s="21" t="s">
        <v>14</v>
      </c>
      <c r="K6" s="171" t="s">
        <v>15</v>
      </c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R6" s="16"/>
      <c r="BS6" s="13" t="s">
        <v>6</v>
      </c>
    </row>
    <row r="7" spans="1:74" ht="12" customHeight="1">
      <c r="B7" s="16"/>
      <c r="D7" s="22" t="s">
        <v>16</v>
      </c>
      <c r="K7" s="20" t="s">
        <v>1</v>
      </c>
      <c r="AK7" s="22" t="s">
        <v>17</v>
      </c>
      <c r="AN7" s="20" t="s">
        <v>1</v>
      </c>
      <c r="AR7" s="16"/>
      <c r="BS7" s="13" t="s">
        <v>6</v>
      </c>
    </row>
    <row r="8" spans="1:74" ht="12" customHeight="1">
      <c r="B8" s="16"/>
      <c r="D8" s="22" t="s">
        <v>18</v>
      </c>
      <c r="K8" s="20" t="s">
        <v>19</v>
      </c>
      <c r="AK8" s="22" t="s">
        <v>20</v>
      </c>
      <c r="AN8" s="20" t="s">
        <v>21</v>
      </c>
      <c r="AR8" s="16"/>
      <c r="BS8" s="13" t="s">
        <v>6</v>
      </c>
    </row>
    <row r="9" spans="1:74" ht="14.45" customHeight="1">
      <c r="B9" s="16"/>
      <c r="AR9" s="16"/>
      <c r="BS9" s="13" t="s">
        <v>6</v>
      </c>
    </row>
    <row r="10" spans="1:74" ht="12" customHeight="1">
      <c r="B10" s="16"/>
      <c r="D10" s="22" t="s">
        <v>22</v>
      </c>
      <c r="AK10" s="22" t="s">
        <v>23</v>
      </c>
      <c r="AN10" s="20" t="s">
        <v>1</v>
      </c>
      <c r="AR10" s="16"/>
      <c r="BS10" s="13" t="s">
        <v>6</v>
      </c>
    </row>
    <row r="11" spans="1:74" ht="18.399999999999999" customHeight="1">
      <c r="B11" s="16"/>
      <c r="E11" s="20" t="s">
        <v>24</v>
      </c>
      <c r="AK11" s="22" t="s">
        <v>25</v>
      </c>
      <c r="AN11" s="20" t="s">
        <v>1</v>
      </c>
      <c r="AR11" s="16"/>
      <c r="BS11" s="13" t="s">
        <v>6</v>
      </c>
    </row>
    <row r="12" spans="1:74" ht="6.95" customHeight="1">
      <c r="B12" s="16"/>
      <c r="AR12" s="16"/>
      <c r="BS12" s="13" t="s">
        <v>6</v>
      </c>
    </row>
    <row r="13" spans="1:74" ht="12" customHeight="1">
      <c r="B13" s="16"/>
      <c r="D13" s="22" t="s">
        <v>26</v>
      </c>
      <c r="AK13" s="22" t="s">
        <v>23</v>
      </c>
      <c r="AN13" s="20" t="s">
        <v>1</v>
      </c>
      <c r="AR13" s="16"/>
      <c r="BS13" s="13" t="s">
        <v>6</v>
      </c>
    </row>
    <row r="14" spans="1:74" ht="12.75">
      <c r="B14" s="16"/>
      <c r="E14" s="20" t="s">
        <v>27</v>
      </c>
      <c r="AK14" s="22" t="s">
        <v>25</v>
      </c>
      <c r="AN14" s="20" t="s">
        <v>1</v>
      </c>
      <c r="AR14" s="16"/>
      <c r="BS14" s="13" t="s">
        <v>6</v>
      </c>
    </row>
    <row r="15" spans="1:74" ht="6.95" customHeight="1">
      <c r="B15" s="16"/>
      <c r="AR15" s="16"/>
      <c r="BS15" s="13" t="s">
        <v>3</v>
      </c>
    </row>
    <row r="16" spans="1:74" ht="12" customHeight="1">
      <c r="B16" s="16"/>
      <c r="D16" s="22" t="s">
        <v>28</v>
      </c>
      <c r="AK16" s="22" t="s">
        <v>23</v>
      </c>
      <c r="AN16" s="20" t="s">
        <v>1</v>
      </c>
      <c r="AR16" s="16"/>
      <c r="BS16" s="13" t="s">
        <v>3</v>
      </c>
    </row>
    <row r="17" spans="2:71" ht="18.399999999999999" customHeight="1">
      <c r="B17" s="16"/>
      <c r="E17" s="20" t="s">
        <v>29</v>
      </c>
      <c r="AK17" s="22" t="s">
        <v>25</v>
      </c>
      <c r="AN17" s="20" t="s">
        <v>1</v>
      </c>
      <c r="AR17" s="16"/>
      <c r="BS17" s="13" t="s">
        <v>30</v>
      </c>
    </row>
    <row r="18" spans="2:71" ht="6.95" customHeight="1">
      <c r="B18" s="16"/>
      <c r="AR18" s="16"/>
      <c r="BS18" s="13" t="s">
        <v>6</v>
      </c>
    </row>
    <row r="19" spans="2:71" ht="12" customHeight="1">
      <c r="B19" s="16"/>
      <c r="D19" s="22" t="s">
        <v>31</v>
      </c>
      <c r="AK19" s="22" t="s">
        <v>23</v>
      </c>
      <c r="AN19" s="20" t="s">
        <v>1</v>
      </c>
      <c r="AR19" s="16"/>
      <c r="BS19" s="13" t="s">
        <v>6</v>
      </c>
    </row>
    <row r="20" spans="2:71" ht="18.399999999999999" customHeight="1">
      <c r="B20" s="16"/>
      <c r="E20" s="20" t="s">
        <v>27</v>
      </c>
      <c r="AK20" s="22" t="s">
        <v>25</v>
      </c>
      <c r="AN20" s="20" t="s">
        <v>1</v>
      </c>
      <c r="AR20" s="16"/>
      <c r="BS20" s="13" t="s">
        <v>30</v>
      </c>
    </row>
    <row r="21" spans="2:71" ht="6.95" customHeight="1">
      <c r="B21" s="16"/>
      <c r="AR21" s="16"/>
    </row>
    <row r="22" spans="2:71" ht="12" customHeight="1">
      <c r="B22" s="16"/>
      <c r="D22" s="22" t="s">
        <v>32</v>
      </c>
      <c r="AR22" s="16"/>
    </row>
    <row r="23" spans="2:71" ht="16.5" customHeight="1">
      <c r="B23" s="16"/>
      <c r="E23" s="173" t="s">
        <v>1</v>
      </c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R23" s="16"/>
    </row>
    <row r="24" spans="2:71" ht="6.95" customHeight="1">
      <c r="B24" s="16"/>
      <c r="AR24" s="16"/>
    </row>
    <row r="25" spans="2:71" ht="6.95" customHeight="1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5.9" customHeight="1">
      <c r="B26" s="25"/>
      <c r="D26" s="26" t="s">
        <v>33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74">
        <f>ROUND(AG94,2)</f>
        <v>2623.23</v>
      </c>
      <c r="AL26" s="175"/>
      <c r="AM26" s="175"/>
      <c r="AN26" s="175"/>
      <c r="AO26" s="175"/>
      <c r="AR26" s="25"/>
    </row>
    <row r="27" spans="2:71" s="1" customFormat="1" ht="6.95" customHeight="1">
      <c r="B27" s="25"/>
      <c r="AR27" s="25"/>
    </row>
    <row r="28" spans="2:71" s="1" customFormat="1" ht="12.75">
      <c r="B28" s="25"/>
      <c r="L28" s="176" t="s">
        <v>34</v>
      </c>
      <c r="M28" s="176"/>
      <c r="N28" s="176"/>
      <c r="O28" s="176"/>
      <c r="P28" s="176"/>
      <c r="W28" s="176" t="s">
        <v>35</v>
      </c>
      <c r="X28" s="176"/>
      <c r="Y28" s="176"/>
      <c r="Z28" s="176"/>
      <c r="AA28" s="176"/>
      <c r="AB28" s="176"/>
      <c r="AC28" s="176"/>
      <c r="AD28" s="176"/>
      <c r="AE28" s="176"/>
      <c r="AK28" s="176" t="s">
        <v>36</v>
      </c>
      <c r="AL28" s="176"/>
      <c r="AM28" s="176"/>
      <c r="AN28" s="176"/>
      <c r="AO28" s="176"/>
      <c r="AR28" s="25"/>
    </row>
    <row r="29" spans="2:71" s="2" customFormat="1" ht="14.45" customHeight="1">
      <c r="B29" s="29"/>
      <c r="D29" s="22" t="s">
        <v>37</v>
      </c>
      <c r="F29" s="22" t="s">
        <v>38</v>
      </c>
      <c r="L29" s="179">
        <v>0.21</v>
      </c>
      <c r="M29" s="178"/>
      <c r="N29" s="178"/>
      <c r="O29" s="178"/>
      <c r="P29" s="178"/>
      <c r="W29" s="177">
        <f>ROUND(AZ94, 2)</f>
        <v>123.23</v>
      </c>
      <c r="X29" s="178"/>
      <c r="Y29" s="178"/>
      <c r="Z29" s="178"/>
      <c r="AA29" s="178"/>
      <c r="AB29" s="178"/>
      <c r="AC29" s="178"/>
      <c r="AD29" s="178"/>
      <c r="AE29" s="178"/>
      <c r="AK29" s="177">
        <f>ROUND(AV94, 2)</f>
        <v>25.88</v>
      </c>
      <c r="AL29" s="178"/>
      <c r="AM29" s="178"/>
      <c r="AN29" s="178"/>
      <c r="AO29" s="178"/>
      <c r="AR29" s="29"/>
    </row>
    <row r="30" spans="2:71" s="2" customFormat="1" ht="14.45" customHeight="1">
      <c r="B30" s="29"/>
      <c r="F30" s="22" t="s">
        <v>39</v>
      </c>
      <c r="L30" s="179">
        <v>0.15</v>
      </c>
      <c r="M30" s="178"/>
      <c r="N30" s="178"/>
      <c r="O30" s="178"/>
      <c r="P30" s="178"/>
      <c r="W30" s="177">
        <f>ROUND(BA94, 2)</f>
        <v>0</v>
      </c>
      <c r="X30" s="178"/>
      <c r="Y30" s="178"/>
      <c r="Z30" s="178"/>
      <c r="AA30" s="178"/>
      <c r="AB30" s="178"/>
      <c r="AC30" s="178"/>
      <c r="AD30" s="178"/>
      <c r="AE30" s="178"/>
      <c r="AK30" s="177">
        <f>ROUND(AW94, 2)</f>
        <v>0</v>
      </c>
      <c r="AL30" s="178"/>
      <c r="AM30" s="178"/>
      <c r="AN30" s="178"/>
      <c r="AO30" s="178"/>
      <c r="AR30" s="29"/>
    </row>
    <row r="31" spans="2:71" s="2" customFormat="1" ht="14.45" hidden="1" customHeight="1">
      <c r="B31" s="29"/>
      <c r="F31" s="22" t="s">
        <v>40</v>
      </c>
      <c r="L31" s="179">
        <v>0.21</v>
      </c>
      <c r="M31" s="178"/>
      <c r="N31" s="178"/>
      <c r="O31" s="178"/>
      <c r="P31" s="178"/>
      <c r="W31" s="177">
        <f>ROUND(BB94, 2)</f>
        <v>0</v>
      </c>
      <c r="X31" s="178"/>
      <c r="Y31" s="178"/>
      <c r="Z31" s="178"/>
      <c r="AA31" s="178"/>
      <c r="AB31" s="178"/>
      <c r="AC31" s="178"/>
      <c r="AD31" s="178"/>
      <c r="AE31" s="178"/>
      <c r="AK31" s="177">
        <v>0</v>
      </c>
      <c r="AL31" s="178"/>
      <c r="AM31" s="178"/>
      <c r="AN31" s="178"/>
      <c r="AO31" s="178"/>
      <c r="AR31" s="29"/>
    </row>
    <row r="32" spans="2:71" s="2" customFormat="1" ht="14.45" hidden="1" customHeight="1">
      <c r="B32" s="29"/>
      <c r="F32" s="22" t="s">
        <v>41</v>
      </c>
      <c r="L32" s="179">
        <v>0.15</v>
      </c>
      <c r="M32" s="178"/>
      <c r="N32" s="178"/>
      <c r="O32" s="178"/>
      <c r="P32" s="178"/>
      <c r="W32" s="177">
        <f>ROUND(BC94, 2)</f>
        <v>0</v>
      </c>
      <c r="X32" s="178"/>
      <c r="Y32" s="178"/>
      <c r="Z32" s="178"/>
      <c r="AA32" s="178"/>
      <c r="AB32" s="178"/>
      <c r="AC32" s="178"/>
      <c r="AD32" s="178"/>
      <c r="AE32" s="178"/>
      <c r="AK32" s="177">
        <v>0</v>
      </c>
      <c r="AL32" s="178"/>
      <c r="AM32" s="178"/>
      <c r="AN32" s="178"/>
      <c r="AO32" s="178"/>
      <c r="AR32" s="29"/>
    </row>
    <row r="33" spans="2:44" s="2" customFormat="1" ht="14.45" hidden="1" customHeight="1">
      <c r="B33" s="29"/>
      <c r="F33" s="22" t="s">
        <v>42</v>
      </c>
      <c r="L33" s="179">
        <v>0</v>
      </c>
      <c r="M33" s="178"/>
      <c r="N33" s="178"/>
      <c r="O33" s="178"/>
      <c r="P33" s="178"/>
      <c r="W33" s="177">
        <f>ROUND(BD94, 2)</f>
        <v>0</v>
      </c>
      <c r="X33" s="178"/>
      <c r="Y33" s="178"/>
      <c r="Z33" s="178"/>
      <c r="AA33" s="178"/>
      <c r="AB33" s="178"/>
      <c r="AC33" s="178"/>
      <c r="AD33" s="178"/>
      <c r="AE33" s="178"/>
      <c r="AK33" s="177">
        <v>0</v>
      </c>
      <c r="AL33" s="178"/>
      <c r="AM33" s="178"/>
      <c r="AN33" s="178"/>
      <c r="AO33" s="178"/>
      <c r="AR33" s="29"/>
    </row>
    <row r="34" spans="2:44" s="1" customFormat="1" ht="6.95" customHeight="1">
      <c r="B34" s="25"/>
      <c r="AR34" s="25"/>
    </row>
    <row r="35" spans="2:44" s="1" customFormat="1" ht="25.9" customHeight="1">
      <c r="B35" s="25"/>
      <c r="C35" s="30"/>
      <c r="D35" s="31" t="s">
        <v>43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44</v>
      </c>
      <c r="U35" s="32"/>
      <c r="V35" s="32"/>
      <c r="W35" s="32"/>
      <c r="X35" s="180" t="s">
        <v>45</v>
      </c>
      <c r="Y35" s="181"/>
      <c r="Z35" s="181"/>
      <c r="AA35" s="181"/>
      <c r="AB35" s="181"/>
      <c r="AC35" s="32"/>
      <c r="AD35" s="32"/>
      <c r="AE35" s="32"/>
      <c r="AF35" s="32"/>
      <c r="AG35" s="32"/>
      <c r="AH35" s="32"/>
      <c r="AI35" s="32"/>
      <c r="AJ35" s="32"/>
      <c r="AK35" s="182">
        <f>SUM(AK26:AK33)</f>
        <v>2649.11</v>
      </c>
      <c r="AL35" s="181"/>
      <c r="AM35" s="181"/>
      <c r="AN35" s="181"/>
      <c r="AO35" s="183"/>
      <c r="AP35" s="30"/>
      <c r="AQ35" s="30"/>
      <c r="AR35" s="25"/>
    </row>
    <row r="36" spans="2:44" s="1" customFormat="1" ht="6.95" customHeight="1">
      <c r="B36" s="25"/>
      <c r="AR36" s="25"/>
    </row>
    <row r="37" spans="2:44" s="1" customFormat="1" ht="14.45" customHeight="1">
      <c r="B37" s="25"/>
      <c r="AR37" s="25"/>
    </row>
    <row r="38" spans="2:44" ht="14.45" customHeight="1">
      <c r="B38" s="16"/>
      <c r="AR38" s="16"/>
    </row>
    <row r="39" spans="2:44" ht="14.45" customHeight="1">
      <c r="B39" s="16"/>
      <c r="AR39" s="16"/>
    </row>
    <row r="40" spans="2:44" ht="14.45" customHeight="1">
      <c r="B40" s="16"/>
      <c r="AR40" s="16"/>
    </row>
    <row r="41" spans="2:44" ht="14.45" customHeight="1">
      <c r="B41" s="16"/>
      <c r="AR41" s="16"/>
    </row>
    <row r="42" spans="2:44" ht="14.45" customHeight="1">
      <c r="B42" s="16"/>
      <c r="AR42" s="16"/>
    </row>
    <row r="43" spans="2:44" ht="14.45" customHeight="1">
      <c r="B43" s="16"/>
      <c r="AR43" s="16"/>
    </row>
    <row r="44" spans="2:44" ht="14.45" customHeight="1">
      <c r="B44" s="16"/>
      <c r="AR44" s="16"/>
    </row>
    <row r="45" spans="2:44" ht="14.45" customHeight="1">
      <c r="B45" s="16"/>
      <c r="AR45" s="16"/>
    </row>
    <row r="46" spans="2:44" ht="14.45" customHeight="1">
      <c r="B46" s="16"/>
      <c r="AR46" s="16"/>
    </row>
    <row r="47" spans="2:44" ht="14.45" customHeight="1">
      <c r="B47" s="16"/>
      <c r="AR47" s="16"/>
    </row>
    <row r="48" spans="2:44" ht="14.45" customHeight="1">
      <c r="B48" s="16"/>
      <c r="AR48" s="16"/>
    </row>
    <row r="49" spans="2:44" s="1" customFormat="1" ht="14.45" customHeight="1">
      <c r="B49" s="25"/>
      <c r="D49" s="34" t="s">
        <v>46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47</v>
      </c>
      <c r="AI49" s="35"/>
      <c r="AJ49" s="35"/>
      <c r="AK49" s="35"/>
      <c r="AL49" s="35"/>
      <c r="AM49" s="35"/>
      <c r="AN49" s="35"/>
      <c r="AO49" s="35"/>
      <c r="AR49" s="25"/>
    </row>
    <row r="50" spans="2:44">
      <c r="B50" s="16"/>
      <c r="AR50" s="16"/>
    </row>
    <row r="51" spans="2:44">
      <c r="B51" s="16"/>
      <c r="AR51" s="16"/>
    </row>
    <row r="52" spans="2:44">
      <c r="B52" s="16"/>
      <c r="AR52" s="16"/>
    </row>
    <row r="53" spans="2:44">
      <c r="B53" s="16"/>
      <c r="AR53" s="16"/>
    </row>
    <row r="54" spans="2:44">
      <c r="B54" s="16"/>
      <c r="AR54" s="16"/>
    </row>
    <row r="55" spans="2:44">
      <c r="B55" s="16"/>
      <c r="AR55" s="16"/>
    </row>
    <row r="56" spans="2:44">
      <c r="B56" s="16"/>
      <c r="AR56" s="16"/>
    </row>
    <row r="57" spans="2:44">
      <c r="B57" s="16"/>
      <c r="AR57" s="16"/>
    </row>
    <row r="58" spans="2:44">
      <c r="B58" s="16"/>
      <c r="AR58" s="16"/>
    </row>
    <row r="59" spans="2:44">
      <c r="B59" s="16"/>
      <c r="AR59" s="16"/>
    </row>
    <row r="60" spans="2:44" s="1" customFormat="1" ht="12.75">
      <c r="B60" s="25"/>
      <c r="D60" s="36" t="s">
        <v>48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49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48</v>
      </c>
      <c r="AI60" s="27"/>
      <c r="AJ60" s="27"/>
      <c r="AK60" s="27"/>
      <c r="AL60" s="27"/>
      <c r="AM60" s="36" t="s">
        <v>49</v>
      </c>
      <c r="AN60" s="27"/>
      <c r="AO60" s="27"/>
      <c r="AR60" s="25"/>
    </row>
    <row r="61" spans="2:44">
      <c r="B61" s="16"/>
      <c r="AR61" s="16"/>
    </row>
    <row r="62" spans="2:44">
      <c r="B62" s="16"/>
      <c r="AR62" s="16"/>
    </row>
    <row r="63" spans="2:44">
      <c r="B63" s="16"/>
      <c r="AR63" s="16"/>
    </row>
    <row r="64" spans="2:44" s="1" customFormat="1" ht="12.75">
      <c r="B64" s="25"/>
      <c r="D64" s="34" t="s">
        <v>50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51</v>
      </c>
      <c r="AI64" s="35"/>
      <c r="AJ64" s="35"/>
      <c r="AK64" s="35"/>
      <c r="AL64" s="35"/>
      <c r="AM64" s="35"/>
      <c r="AN64" s="35"/>
      <c r="AO64" s="35"/>
      <c r="AR64" s="25"/>
    </row>
    <row r="65" spans="2:44">
      <c r="B65" s="16"/>
      <c r="AR65" s="16"/>
    </row>
    <row r="66" spans="2:44">
      <c r="B66" s="16"/>
      <c r="AR66" s="16"/>
    </row>
    <row r="67" spans="2:44">
      <c r="B67" s="16"/>
      <c r="AR67" s="16"/>
    </row>
    <row r="68" spans="2:44">
      <c r="B68" s="16"/>
      <c r="AR68" s="16"/>
    </row>
    <row r="69" spans="2:44">
      <c r="B69" s="16"/>
      <c r="AR69" s="16"/>
    </row>
    <row r="70" spans="2:44">
      <c r="B70" s="16"/>
      <c r="AR70" s="16"/>
    </row>
    <row r="71" spans="2:44">
      <c r="B71" s="16"/>
      <c r="AR71" s="16"/>
    </row>
    <row r="72" spans="2:44">
      <c r="B72" s="16"/>
      <c r="AR72" s="16"/>
    </row>
    <row r="73" spans="2:44">
      <c r="B73" s="16"/>
      <c r="AR73" s="16"/>
    </row>
    <row r="74" spans="2:44">
      <c r="B74" s="16"/>
      <c r="AR74" s="16"/>
    </row>
    <row r="75" spans="2:44" s="1" customFormat="1" ht="12.75">
      <c r="B75" s="25"/>
      <c r="D75" s="36" t="s">
        <v>48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49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48</v>
      </c>
      <c r="AI75" s="27"/>
      <c r="AJ75" s="27"/>
      <c r="AK75" s="27"/>
      <c r="AL75" s="27"/>
      <c r="AM75" s="36" t="s">
        <v>49</v>
      </c>
      <c r="AN75" s="27"/>
      <c r="AO75" s="27"/>
      <c r="AR75" s="25"/>
    </row>
    <row r="76" spans="2:44" s="1" customFormat="1">
      <c r="B76" s="25"/>
      <c r="AR76" s="25"/>
    </row>
    <row r="77" spans="2:44" s="1" customFormat="1" ht="6.9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0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0" s="1" customFormat="1" ht="24.95" customHeight="1">
      <c r="B82" s="25"/>
      <c r="C82" s="17" t="s">
        <v>52</v>
      </c>
      <c r="AR82" s="25"/>
    </row>
    <row r="83" spans="1:90" s="1" customFormat="1" ht="6.95" customHeight="1">
      <c r="B83" s="25"/>
      <c r="AR83" s="25"/>
    </row>
    <row r="84" spans="1:90" s="3" customFormat="1" ht="12" customHeight="1">
      <c r="B84" s="41"/>
      <c r="C84" s="22" t="s">
        <v>12</v>
      </c>
      <c r="L84" s="3" t="str">
        <f>K5</f>
        <v>04/2020</v>
      </c>
      <c r="AR84" s="41"/>
    </row>
    <row r="85" spans="1:90" s="4" customFormat="1" ht="36.950000000000003" customHeight="1">
      <c r="B85" s="42"/>
      <c r="C85" s="43" t="s">
        <v>14</v>
      </c>
      <c r="L85" s="150" t="str">
        <f>K6</f>
        <v>Snížení energetické náročnosti budovy Restaurace k.ú.Sovínky, ST. 16/2</v>
      </c>
      <c r="M85" s="151"/>
      <c r="N85" s="151"/>
      <c r="O85" s="151"/>
      <c r="P85" s="151"/>
      <c r="Q85" s="151"/>
      <c r="R85" s="151"/>
      <c r="S85" s="151"/>
      <c r="T85" s="151"/>
      <c r="U85" s="151"/>
      <c r="V85" s="151"/>
      <c r="W85" s="151"/>
      <c r="X85" s="151"/>
      <c r="Y85" s="151"/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R85" s="42"/>
    </row>
    <row r="86" spans="1:90" s="1" customFormat="1" ht="6.95" customHeight="1">
      <c r="B86" s="25"/>
      <c r="AR86" s="25"/>
    </row>
    <row r="87" spans="1:90" s="1" customFormat="1" ht="12" customHeight="1">
      <c r="B87" s="25"/>
      <c r="C87" s="22" t="s">
        <v>18</v>
      </c>
      <c r="L87" s="44" t="str">
        <f>IF(K8="","",K8)</f>
        <v>Sovínky</v>
      </c>
      <c r="AI87" s="22" t="s">
        <v>20</v>
      </c>
      <c r="AM87" s="152" t="str">
        <f>IF(AN8= "","",AN8)</f>
        <v>27. 1. 2020</v>
      </c>
      <c r="AN87" s="152"/>
      <c r="AR87" s="25"/>
    </row>
    <row r="88" spans="1:90" s="1" customFormat="1" ht="6.95" customHeight="1">
      <c r="B88" s="25"/>
      <c r="AR88" s="25"/>
    </row>
    <row r="89" spans="1:90" s="1" customFormat="1" ht="27.95" customHeight="1">
      <c r="B89" s="25"/>
      <c r="C89" s="22" t="s">
        <v>22</v>
      </c>
      <c r="L89" s="3" t="str">
        <f>IF(E11= "","",E11)</f>
        <v>Městys Sovínky, Na Městačku 25, Sovínky</v>
      </c>
      <c r="AI89" s="22" t="s">
        <v>28</v>
      </c>
      <c r="AM89" s="153" t="str">
        <f>IF(E17="","",E17)</f>
        <v>Energomex, Uralská 770/6, Praha Bubeneč</v>
      </c>
      <c r="AN89" s="154"/>
      <c r="AO89" s="154"/>
      <c r="AP89" s="154"/>
      <c r="AR89" s="25"/>
      <c r="AS89" s="155" t="s">
        <v>53</v>
      </c>
      <c r="AT89" s="156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0" s="1" customFormat="1" ht="15.2" customHeight="1">
      <c r="B90" s="25"/>
      <c r="C90" s="22" t="s">
        <v>26</v>
      </c>
      <c r="L90" s="3" t="str">
        <f>IF(E14="","",E14)</f>
        <v xml:space="preserve"> </v>
      </c>
      <c r="AI90" s="22" t="s">
        <v>31</v>
      </c>
      <c r="AM90" s="153" t="str">
        <f>IF(E20="","",E20)</f>
        <v xml:space="preserve"> </v>
      </c>
      <c r="AN90" s="154"/>
      <c r="AO90" s="154"/>
      <c r="AP90" s="154"/>
      <c r="AR90" s="25"/>
      <c r="AS90" s="157"/>
      <c r="AT90" s="158"/>
      <c r="AU90" s="48"/>
      <c r="AV90" s="48"/>
      <c r="AW90" s="48"/>
      <c r="AX90" s="48"/>
      <c r="AY90" s="48"/>
      <c r="AZ90" s="48"/>
      <c r="BA90" s="48"/>
      <c r="BB90" s="48"/>
      <c r="BC90" s="48"/>
      <c r="BD90" s="49"/>
    </row>
    <row r="91" spans="1:90" s="1" customFormat="1" ht="10.9" customHeight="1">
      <c r="B91" s="25"/>
      <c r="AR91" s="25"/>
      <c r="AS91" s="157"/>
      <c r="AT91" s="158"/>
      <c r="AU91" s="48"/>
      <c r="AV91" s="48"/>
      <c r="AW91" s="48"/>
      <c r="AX91" s="48"/>
      <c r="AY91" s="48"/>
      <c r="AZ91" s="48"/>
      <c r="BA91" s="48"/>
      <c r="BB91" s="48"/>
      <c r="BC91" s="48"/>
      <c r="BD91" s="49"/>
    </row>
    <row r="92" spans="1:90" s="1" customFormat="1" ht="29.25" customHeight="1">
      <c r="B92" s="25"/>
      <c r="C92" s="159" t="s">
        <v>54</v>
      </c>
      <c r="D92" s="160"/>
      <c r="E92" s="160"/>
      <c r="F92" s="160"/>
      <c r="G92" s="160"/>
      <c r="H92" s="50"/>
      <c r="I92" s="161" t="s">
        <v>55</v>
      </c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60"/>
      <c r="Y92" s="160"/>
      <c r="Z92" s="160"/>
      <c r="AA92" s="160"/>
      <c r="AB92" s="160"/>
      <c r="AC92" s="160"/>
      <c r="AD92" s="160"/>
      <c r="AE92" s="160"/>
      <c r="AF92" s="160"/>
      <c r="AG92" s="162" t="s">
        <v>56</v>
      </c>
      <c r="AH92" s="160"/>
      <c r="AI92" s="160"/>
      <c r="AJ92" s="160"/>
      <c r="AK92" s="160"/>
      <c r="AL92" s="160"/>
      <c r="AM92" s="160"/>
      <c r="AN92" s="161" t="s">
        <v>57</v>
      </c>
      <c r="AO92" s="160"/>
      <c r="AP92" s="163"/>
      <c r="AQ92" s="51" t="s">
        <v>58</v>
      </c>
      <c r="AR92" s="25"/>
      <c r="AS92" s="52" t="s">
        <v>59</v>
      </c>
      <c r="AT92" s="53" t="s">
        <v>60</v>
      </c>
      <c r="AU92" s="53" t="s">
        <v>61</v>
      </c>
      <c r="AV92" s="53" t="s">
        <v>62</v>
      </c>
      <c r="AW92" s="53" t="s">
        <v>63</v>
      </c>
      <c r="AX92" s="53" t="s">
        <v>64</v>
      </c>
      <c r="AY92" s="53" t="s">
        <v>65</v>
      </c>
      <c r="AZ92" s="53" t="s">
        <v>66</v>
      </c>
      <c r="BA92" s="53" t="s">
        <v>67</v>
      </c>
      <c r="BB92" s="53" t="s">
        <v>68</v>
      </c>
      <c r="BC92" s="53" t="s">
        <v>69</v>
      </c>
      <c r="BD92" s="54" t="s">
        <v>70</v>
      </c>
    </row>
    <row r="93" spans="1:90" s="1" customFormat="1" ht="10.9" customHeight="1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0" s="5" customFormat="1" ht="32.450000000000003" customHeight="1">
      <c r="B94" s="56"/>
      <c r="C94" s="57" t="s">
        <v>71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67">
        <f>ROUND(AG95,2)</f>
        <v>2623.23</v>
      </c>
      <c r="AH94" s="167"/>
      <c r="AI94" s="167"/>
      <c r="AJ94" s="167"/>
      <c r="AK94" s="167"/>
      <c r="AL94" s="167"/>
      <c r="AM94" s="167"/>
      <c r="AN94" s="168">
        <f>SUM(AG94,AT94)</f>
        <v>2649.11</v>
      </c>
      <c r="AO94" s="168"/>
      <c r="AP94" s="168"/>
      <c r="AQ94" s="60" t="s">
        <v>1</v>
      </c>
      <c r="AR94" s="56"/>
      <c r="AS94" s="61">
        <f>ROUND(AS95,2)</f>
        <v>0</v>
      </c>
      <c r="AT94" s="62">
        <f>ROUND(SUM(AV94:AW94),2)</f>
        <v>25.88</v>
      </c>
      <c r="AU94" s="63">
        <f>ROUND(AU95,5)</f>
        <v>2365.9330500000001</v>
      </c>
      <c r="AV94" s="62">
        <f>ROUND(AZ94*L29,2)</f>
        <v>25.88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123.23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72</v>
      </c>
      <c r="BT94" s="65" t="s">
        <v>73</v>
      </c>
      <c r="BV94" s="65" t="s">
        <v>74</v>
      </c>
      <c r="BW94" s="65" t="s">
        <v>4</v>
      </c>
      <c r="BX94" s="65" t="s">
        <v>75</v>
      </c>
      <c r="CL94" s="65" t="s">
        <v>1</v>
      </c>
    </row>
    <row r="95" spans="1:90" s="6" customFormat="1" ht="27" customHeight="1">
      <c r="A95" s="66" t="s">
        <v>76</v>
      </c>
      <c r="B95" s="67"/>
      <c r="C95" s="68"/>
      <c r="D95" s="166" t="s">
        <v>13</v>
      </c>
      <c r="E95" s="166"/>
      <c r="F95" s="166"/>
      <c r="G95" s="166"/>
      <c r="H95" s="166"/>
      <c r="I95" s="69"/>
      <c r="J95" s="166" t="s">
        <v>15</v>
      </c>
      <c r="K95" s="166"/>
      <c r="L95" s="166"/>
      <c r="M95" s="166"/>
      <c r="N95" s="166"/>
      <c r="O95" s="166"/>
      <c r="P95" s="166"/>
      <c r="Q95" s="166"/>
      <c r="R95" s="166"/>
      <c r="S95" s="166"/>
      <c r="T95" s="166"/>
      <c r="U95" s="166"/>
      <c r="V95" s="166"/>
      <c r="W95" s="166"/>
      <c r="X95" s="166"/>
      <c r="Y95" s="166"/>
      <c r="Z95" s="166"/>
      <c r="AA95" s="166"/>
      <c r="AB95" s="166"/>
      <c r="AC95" s="166"/>
      <c r="AD95" s="166"/>
      <c r="AE95" s="166"/>
      <c r="AF95" s="166"/>
      <c r="AG95" s="164">
        <f>'04-2020 - Snížení energet...'!J28</f>
        <v>2623.23</v>
      </c>
      <c r="AH95" s="165"/>
      <c r="AI95" s="165"/>
      <c r="AJ95" s="165"/>
      <c r="AK95" s="165"/>
      <c r="AL95" s="165"/>
      <c r="AM95" s="165"/>
      <c r="AN95" s="164">
        <f>SUM(AG95,AT95)</f>
        <v>2649.11</v>
      </c>
      <c r="AO95" s="165"/>
      <c r="AP95" s="165"/>
      <c r="AQ95" s="70" t="s">
        <v>77</v>
      </c>
      <c r="AR95" s="67"/>
      <c r="AS95" s="71">
        <v>0</v>
      </c>
      <c r="AT95" s="72">
        <f>ROUND(SUM(AV95:AW95),2)</f>
        <v>25.88</v>
      </c>
      <c r="AU95" s="73">
        <f>'04-2020 - Snížení energet...'!P131</f>
        <v>2365.9330500000005</v>
      </c>
      <c r="AV95" s="72">
        <f>'04-2020 - Snížení energet...'!J31</f>
        <v>25.88</v>
      </c>
      <c r="AW95" s="72">
        <f>'04-2020 - Snížení energet...'!J32</f>
        <v>0</v>
      </c>
      <c r="AX95" s="72">
        <f>'04-2020 - Snížení energet...'!J33</f>
        <v>0</v>
      </c>
      <c r="AY95" s="72">
        <f>'04-2020 - Snížení energet...'!J34</f>
        <v>0</v>
      </c>
      <c r="AZ95" s="72">
        <f>'04-2020 - Snížení energet...'!F31</f>
        <v>123.23</v>
      </c>
      <c r="BA95" s="72">
        <f>'04-2020 - Snížení energet...'!F32</f>
        <v>0</v>
      </c>
      <c r="BB95" s="72">
        <f>'04-2020 - Snížení energet...'!F33</f>
        <v>0</v>
      </c>
      <c r="BC95" s="72">
        <f>'04-2020 - Snížení energet...'!F34</f>
        <v>0</v>
      </c>
      <c r="BD95" s="74">
        <f>'04-2020 - Snížení energet...'!F35</f>
        <v>0</v>
      </c>
      <c r="BT95" s="75" t="s">
        <v>78</v>
      </c>
      <c r="BU95" s="75" t="s">
        <v>79</v>
      </c>
      <c r="BV95" s="75" t="s">
        <v>74</v>
      </c>
      <c r="BW95" s="75" t="s">
        <v>4</v>
      </c>
      <c r="BX95" s="75" t="s">
        <v>75</v>
      </c>
      <c r="CL95" s="75" t="s">
        <v>1</v>
      </c>
    </row>
    <row r="96" spans="1:90" s="1" customFormat="1" ht="30" customHeight="1">
      <c r="B96" s="25"/>
      <c r="AR96" s="25"/>
    </row>
    <row r="97" spans="2:44" s="1" customFormat="1" ht="6.95" customHeight="1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X35:AB35"/>
    <mergeCell ref="AK35:AO35"/>
    <mergeCell ref="AK33:AO33"/>
    <mergeCell ref="L33:P33"/>
    <mergeCell ref="W29:AE29"/>
    <mergeCell ref="W32:AE32"/>
    <mergeCell ref="W30:AE30"/>
    <mergeCell ref="W31:AE31"/>
    <mergeCell ref="W33:AE33"/>
    <mergeCell ref="AK30:AO30"/>
    <mergeCell ref="L30:P30"/>
    <mergeCell ref="AK31:AO31"/>
    <mergeCell ref="L31:P31"/>
    <mergeCell ref="AK32:AO32"/>
    <mergeCell ref="L32:P32"/>
    <mergeCell ref="L28:P28"/>
    <mergeCell ref="W28:AE28"/>
    <mergeCell ref="AK28:AO28"/>
    <mergeCell ref="AK29:AO29"/>
    <mergeCell ref="L29:P29"/>
    <mergeCell ref="K5:AO5"/>
    <mergeCell ref="K6:AO6"/>
    <mergeCell ref="AR2:BE2"/>
    <mergeCell ref="E23:AN23"/>
    <mergeCell ref="AK26:AO26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</mergeCells>
  <hyperlinks>
    <hyperlink ref="A95" location="'04-2020 - Snížení energet...'!C2" display="/" xr:uid="{00000000-0004-0000-0000-000000000000}"/>
  </hyperlinks>
  <pageMargins left="0.39370078740157483" right="0.39370078740157483" top="0.39370078740157483" bottom="0.39370078740157483" header="0" footer="0"/>
  <pageSetup paperSize="9" scale="75" fitToHeight="100" orientation="portrait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271"/>
  <sheetViews>
    <sheetView showGridLines="0" tabSelected="1" topLeftCell="A262" workbookViewId="0">
      <selection activeCell="C268" sqref="C268:F26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" customWidth="1"/>
    <col min="8" max="8" width="11.5" customWidth="1"/>
    <col min="9" max="10" width="20.1640625" customWidth="1"/>
    <col min="11" max="11" width="20.1640625" hidden="1" customWidth="1"/>
    <col min="12" max="12" width="9.33203125" customWidth="1"/>
    <col min="13" max="13" width="10.83203125" customWidth="1"/>
    <col min="15" max="20" width="14.1640625" customWidth="1"/>
    <col min="21" max="21" width="16.33203125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</cols>
  <sheetData>
    <row r="1" spans="1:46">
      <c r="A1" s="76"/>
    </row>
    <row r="2" spans="1:46" ht="36.950000000000003" customHeight="1">
      <c r="L2" s="172" t="s">
        <v>5</v>
      </c>
      <c r="M2" s="170"/>
      <c r="N2" s="170"/>
      <c r="O2" s="170"/>
      <c r="P2" s="170"/>
      <c r="Q2" s="170"/>
      <c r="R2" s="170"/>
      <c r="S2" s="170"/>
      <c r="T2" s="170"/>
      <c r="U2" s="170"/>
      <c r="V2" s="170"/>
      <c r="AT2" s="13" t="s">
        <v>4</v>
      </c>
    </row>
    <row r="3" spans="1:46" ht="6.95" customHeight="1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80</v>
      </c>
    </row>
    <row r="4" spans="1:46" ht="24.95" customHeight="1">
      <c r="B4" s="16"/>
      <c r="D4" s="17" t="s">
        <v>81</v>
      </c>
      <c r="L4" s="16"/>
      <c r="M4" s="77" t="s">
        <v>10</v>
      </c>
      <c r="AT4" s="13" t="s">
        <v>3</v>
      </c>
    </row>
    <row r="5" spans="1:46" ht="6.95" customHeight="1">
      <c r="B5" s="16"/>
      <c r="L5" s="16"/>
    </row>
    <row r="6" spans="1:46" s="1" customFormat="1" ht="12" customHeight="1">
      <c r="B6" s="25"/>
      <c r="D6" s="22" t="s">
        <v>14</v>
      </c>
      <c r="L6" s="25"/>
    </row>
    <row r="7" spans="1:46" s="1" customFormat="1" ht="36.950000000000003" customHeight="1">
      <c r="B7" s="25"/>
      <c r="E7" s="150" t="s">
        <v>15</v>
      </c>
      <c r="F7" s="184"/>
      <c r="G7" s="184"/>
      <c r="H7" s="184"/>
      <c r="L7" s="25"/>
    </row>
    <row r="8" spans="1:46" s="1" customFormat="1">
      <c r="B8" s="25"/>
      <c r="L8" s="25"/>
    </row>
    <row r="9" spans="1:46" s="1" customFormat="1" ht="12" customHeight="1">
      <c r="B9" s="25"/>
      <c r="D9" s="22" t="s">
        <v>16</v>
      </c>
      <c r="F9" s="20" t="s">
        <v>1</v>
      </c>
      <c r="I9" s="22" t="s">
        <v>17</v>
      </c>
      <c r="J9" s="20" t="s">
        <v>1</v>
      </c>
      <c r="L9" s="25"/>
    </row>
    <row r="10" spans="1:46" s="1" customFormat="1" ht="12" customHeight="1">
      <c r="B10" s="25"/>
      <c r="D10" s="22" t="s">
        <v>18</v>
      </c>
      <c r="F10" s="20" t="s">
        <v>19</v>
      </c>
      <c r="I10" s="22" t="s">
        <v>20</v>
      </c>
      <c r="J10" s="45" t="str">
        <f>'Rekapitulace stavby'!AN8</f>
        <v>27. 1. 2020</v>
      </c>
      <c r="L10" s="25"/>
    </row>
    <row r="11" spans="1:46" s="1" customFormat="1" ht="10.9" customHeight="1">
      <c r="B11" s="25"/>
      <c r="L11" s="25"/>
    </row>
    <row r="12" spans="1:46" s="1" customFormat="1" ht="12" customHeight="1">
      <c r="B12" s="25"/>
      <c r="D12" s="22" t="s">
        <v>22</v>
      </c>
      <c r="I12" s="22" t="s">
        <v>23</v>
      </c>
      <c r="J12" s="20" t="s">
        <v>1</v>
      </c>
      <c r="L12" s="25"/>
    </row>
    <row r="13" spans="1:46" s="1" customFormat="1" ht="18" customHeight="1">
      <c r="B13" s="25"/>
      <c r="E13" s="20" t="s">
        <v>24</v>
      </c>
      <c r="I13" s="22" t="s">
        <v>25</v>
      </c>
      <c r="J13" s="20" t="s">
        <v>1</v>
      </c>
      <c r="L13" s="25"/>
    </row>
    <row r="14" spans="1:46" s="1" customFormat="1" ht="6.95" customHeight="1">
      <c r="B14" s="25"/>
      <c r="L14" s="25"/>
    </row>
    <row r="15" spans="1:46" s="1" customFormat="1" ht="12" customHeight="1">
      <c r="B15" s="25"/>
      <c r="D15" s="22" t="s">
        <v>26</v>
      </c>
      <c r="I15" s="22" t="s">
        <v>23</v>
      </c>
      <c r="J15" s="20" t="str">
        <f>'Rekapitulace stavby'!AN13</f>
        <v/>
      </c>
      <c r="L15" s="25"/>
    </row>
    <row r="16" spans="1:46" s="1" customFormat="1" ht="18" customHeight="1">
      <c r="B16" s="25"/>
      <c r="E16" s="169" t="str">
        <f>'Rekapitulace stavby'!E14</f>
        <v xml:space="preserve"> </v>
      </c>
      <c r="F16" s="169"/>
      <c r="G16" s="169"/>
      <c r="H16" s="169"/>
      <c r="I16" s="22" t="s">
        <v>25</v>
      </c>
      <c r="J16" s="20" t="str">
        <f>'Rekapitulace stavby'!AN14</f>
        <v/>
      </c>
      <c r="L16" s="25"/>
    </row>
    <row r="17" spans="2:12" s="1" customFormat="1" ht="6.95" customHeight="1">
      <c r="B17" s="25"/>
      <c r="L17" s="25"/>
    </row>
    <row r="18" spans="2:12" s="1" customFormat="1" ht="12" customHeight="1">
      <c r="B18" s="25"/>
      <c r="D18" s="22" t="s">
        <v>28</v>
      </c>
      <c r="I18" s="22" t="s">
        <v>23</v>
      </c>
      <c r="J18" s="20" t="s">
        <v>1</v>
      </c>
      <c r="L18" s="25"/>
    </row>
    <row r="19" spans="2:12" s="1" customFormat="1" ht="18" customHeight="1">
      <c r="B19" s="25"/>
      <c r="E19" s="20" t="s">
        <v>29</v>
      </c>
      <c r="I19" s="22" t="s">
        <v>25</v>
      </c>
      <c r="J19" s="20" t="s">
        <v>1</v>
      </c>
      <c r="L19" s="25"/>
    </row>
    <row r="20" spans="2:12" s="1" customFormat="1" ht="6.95" customHeight="1">
      <c r="B20" s="25"/>
      <c r="L20" s="25"/>
    </row>
    <row r="21" spans="2:12" s="1" customFormat="1" ht="12" customHeight="1">
      <c r="B21" s="25"/>
      <c r="D21" s="22" t="s">
        <v>31</v>
      </c>
      <c r="I21" s="22" t="s">
        <v>23</v>
      </c>
      <c r="J21" s="20" t="str">
        <f>IF('Rekapitulace stavby'!AN19="","",'Rekapitulace stavby'!AN19)</f>
        <v/>
      </c>
      <c r="L21" s="25"/>
    </row>
    <row r="22" spans="2:12" s="1" customFormat="1" ht="18" customHeight="1">
      <c r="B22" s="25"/>
      <c r="E22" s="20" t="str">
        <f>IF('Rekapitulace stavby'!E20="","",'Rekapitulace stavby'!E20)</f>
        <v xml:space="preserve"> </v>
      </c>
      <c r="I22" s="22" t="s">
        <v>25</v>
      </c>
      <c r="J22" s="20" t="str">
        <f>IF('Rekapitulace stavby'!AN20="","",'Rekapitulace stavby'!AN20)</f>
        <v/>
      </c>
      <c r="L22" s="25"/>
    </row>
    <row r="23" spans="2:12" s="1" customFormat="1" ht="6.95" customHeight="1">
      <c r="B23" s="25"/>
      <c r="L23" s="25"/>
    </row>
    <row r="24" spans="2:12" s="1" customFormat="1" ht="12" customHeight="1">
      <c r="B24" s="25"/>
      <c r="D24" s="22" t="s">
        <v>32</v>
      </c>
      <c r="L24" s="25"/>
    </row>
    <row r="25" spans="2:12" s="7" customFormat="1" ht="16.5" customHeight="1">
      <c r="B25" s="78"/>
      <c r="E25" s="173" t="s">
        <v>1</v>
      </c>
      <c r="F25" s="173"/>
      <c r="G25" s="173"/>
      <c r="H25" s="173"/>
      <c r="L25" s="78"/>
    </row>
    <row r="26" spans="2:12" s="1" customFormat="1" ht="6.95" customHeight="1">
      <c r="B26" s="25"/>
      <c r="L26" s="25"/>
    </row>
    <row r="27" spans="2:12" s="1" customFormat="1" ht="6.95" customHeight="1">
      <c r="B27" s="25"/>
      <c r="D27" s="46"/>
      <c r="E27" s="46"/>
      <c r="F27" s="46"/>
      <c r="G27" s="46"/>
      <c r="H27" s="46"/>
      <c r="I27" s="46"/>
      <c r="J27" s="46"/>
      <c r="K27" s="46"/>
      <c r="L27" s="25"/>
    </row>
    <row r="28" spans="2:12" s="1" customFormat="1" ht="25.35" customHeight="1">
      <c r="B28" s="25"/>
      <c r="D28" s="79" t="s">
        <v>33</v>
      </c>
      <c r="J28" s="59">
        <f>ROUND(J131, 2)</f>
        <v>2623.23</v>
      </c>
      <c r="L28" s="25"/>
    </row>
    <row r="29" spans="2:12" s="1" customFormat="1" ht="6.95" customHeight="1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14.45" customHeight="1">
      <c r="B30" s="25"/>
      <c r="F30" s="28" t="s">
        <v>35</v>
      </c>
      <c r="I30" s="28" t="s">
        <v>34</v>
      </c>
      <c r="J30" s="28" t="s">
        <v>36</v>
      </c>
      <c r="L30" s="25"/>
    </row>
    <row r="31" spans="2:12" s="1" customFormat="1" ht="14.45" customHeight="1">
      <c r="B31" s="25"/>
      <c r="D31" s="80" t="s">
        <v>37</v>
      </c>
      <c r="E31" s="22" t="s">
        <v>38</v>
      </c>
      <c r="F31" s="81">
        <f>ROUND((SUM(BE131:BE270)),  2)</f>
        <v>123.23</v>
      </c>
      <c r="I31" s="82">
        <v>0.21</v>
      </c>
      <c r="J31" s="81">
        <f>ROUND(((SUM(BE131:BE270))*I31),  2)</f>
        <v>25.88</v>
      </c>
      <c r="L31" s="25"/>
    </row>
    <row r="32" spans="2:12" s="1" customFormat="1" ht="14.45" customHeight="1">
      <c r="B32" s="25"/>
      <c r="E32" s="22" t="s">
        <v>39</v>
      </c>
      <c r="F32" s="81">
        <f>ROUND((SUM(BF131:BF270)),  2)</f>
        <v>0</v>
      </c>
      <c r="I32" s="82">
        <v>0.15</v>
      </c>
      <c r="J32" s="81">
        <f>ROUND(((SUM(BF131:BF270))*I32),  2)</f>
        <v>0</v>
      </c>
      <c r="L32" s="25"/>
    </row>
    <row r="33" spans="2:12" s="1" customFormat="1" ht="14.45" hidden="1" customHeight="1">
      <c r="B33" s="25"/>
      <c r="E33" s="22" t="s">
        <v>40</v>
      </c>
      <c r="F33" s="81">
        <f>ROUND((SUM(BG131:BG270)),  2)</f>
        <v>0</v>
      </c>
      <c r="I33" s="82">
        <v>0.21</v>
      </c>
      <c r="J33" s="81">
        <f>0</f>
        <v>0</v>
      </c>
      <c r="L33" s="25"/>
    </row>
    <row r="34" spans="2:12" s="1" customFormat="1" ht="14.45" hidden="1" customHeight="1">
      <c r="B34" s="25"/>
      <c r="E34" s="22" t="s">
        <v>41</v>
      </c>
      <c r="F34" s="81">
        <f>ROUND((SUM(BH131:BH270)),  2)</f>
        <v>0</v>
      </c>
      <c r="I34" s="82">
        <v>0.15</v>
      </c>
      <c r="J34" s="81">
        <f>0</f>
        <v>0</v>
      </c>
      <c r="L34" s="25"/>
    </row>
    <row r="35" spans="2:12" s="1" customFormat="1" ht="14.45" hidden="1" customHeight="1">
      <c r="B35" s="25"/>
      <c r="E35" s="22" t="s">
        <v>42</v>
      </c>
      <c r="F35" s="81">
        <f>ROUND((SUM(BI131:BI270)),  2)</f>
        <v>0</v>
      </c>
      <c r="I35" s="82">
        <v>0</v>
      </c>
      <c r="J35" s="81">
        <f>0</f>
        <v>0</v>
      </c>
      <c r="L35" s="25"/>
    </row>
    <row r="36" spans="2:12" s="1" customFormat="1" ht="6.95" customHeight="1">
      <c r="B36" s="25"/>
      <c r="L36" s="25"/>
    </row>
    <row r="37" spans="2:12" s="1" customFormat="1" ht="25.35" customHeight="1">
      <c r="B37" s="25"/>
      <c r="C37" s="83"/>
      <c r="D37" s="84" t="s">
        <v>43</v>
      </c>
      <c r="E37" s="50"/>
      <c r="F37" s="50"/>
      <c r="G37" s="85" t="s">
        <v>44</v>
      </c>
      <c r="H37" s="86" t="s">
        <v>45</v>
      </c>
      <c r="I37" s="50"/>
      <c r="J37" s="87">
        <f>SUM(J28:J35)</f>
        <v>2649.11</v>
      </c>
      <c r="K37" s="88"/>
      <c r="L37" s="25"/>
    </row>
    <row r="38" spans="2:12" s="1" customFormat="1" ht="14.45" customHeight="1">
      <c r="B38" s="25"/>
      <c r="L38" s="25"/>
    </row>
    <row r="39" spans="2:12" ht="14.45" customHeight="1">
      <c r="B39" s="16"/>
      <c r="L39" s="16"/>
    </row>
    <row r="40" spans="2:12" ht="14.45" customHeight="1">
      <c r="B40" s="16"/>
      <c r="L40" s="16"/>
    </row>
    <row r="41" spans="2:12" ht="14.45" customHeight="1">
      <c r="B41" s="16"/>
      <c r="L41" s="16"/>
    </row>
    <row r="42" spans="2:12" ht="14.45" customHeight="1">
      <c r="B42" s="16"/>
      <c r="L42" s="16"/>
    </row>
    <row r="43" spans="2:12" ht="14.45" customHeight="1">
      <c r="B43" s="16"/>
      <c r="L43" s="16"/>
    </row>
    <row r="44" spans="2:12" ht="14.45" customHeight="1">
      <c r="B44" s="16"/>
      <c r="L44" s="16"/>
    </row>
    <row r="45" spans="2:12" ht="14.45" customHeight="1">
      <c r="B45" s="16"/>
      <c r="L45" s="16"/>
    </row>
    <row r="46" spans="2:12" ht="14.45" customHeight="1">
      <c r="B46" s="16"/>
      <c r="L46" s="16"/>
    </row>
    <row r="47" spans="2:12" ht="14.45" customHeight="1">
      <c r="B47" s="16"/>
      <c r="L47" s="16"/>
    </row>
    <row r="48" spans="2:12" ht="14.45" customHeight="1">
      <c r="B48" s="16"/>
      <c r="L48" s="16"/>
    </row>
    <row r="49" spans="2:12" ht="14.45" customHeight="1">
      <c r="B49" s="16"/>
      <c r="L49" s="16"/>
    </row>
    <row r="50" spans="2:12" s="1" customFormat="1" ht="14.45" customHeight="1">
      <c r="B50" s="25"/>
      <c r="D50" s="34" t="s">
        <v>46</v>
      </c>
      <c r="E50" s="35"/>
      <c r="F50" s="35"/>
      <c r="G50" s="34" t="s">
        <v>47</v>
      </c>
      <c r="H50" s="35"/>
      <c r="I50" s="35"/>
      <c r="J50" s="35"/>
      <c r="K50" s="35"/>
      <c r="L50" s="25"/>
    </row>
    <row r="51" spans="2:12">
      <c r="B51" s="16"/>
      <c r="L51" s="16"/>
    </row>
    <row r="52" spans="2:12">
      <c r="B52" s="16"/>
      <c r="L52" s="16"/>
    </row>
    <row r="53" spans="2:12">
      <c r="B53" s="16"/>
      <c r="L53" s="16"/>
    </row>
    <row r="54" spans="2:12">
      <c r="B54" s="16"/>
      <c r="L54" s="16"/>
    </row>
    <row r="55" spans="2:12">
      <c r="B55" s="16"/>
      <c r="L55" s="16"/>
    </row>
    <row r="56" spans="2:12">
      <c r="B56" s="16"/>
      <c r="L56" s="16"/>
    </row>
    <row r="57" spans="2:12">
      <c r="B57" s="16"/>
      <c r="L57" s="16"/>
    </row>
    <row r="58" spans="2:12">
      <c r="B58" s="16"/>
      <c r="L58" s="16"/>
    </row>
    <row r="59" spans="2:12">
      <c r="B59" s="16"/>
      <c r="L59" s="16"/>
    </row>
    <row r="60" spans="2:12">
      <c r="B60" s="16"/>
      <c r="L60" s="16"/>
    </row>
    <row r="61" spans="2:12" s="1" customFormat="1" ht="12.75">
      <c r="B61" s="25"/>
      <c r="D61" s="36" t="s">
        <v>48</v>
      </c>
      <c r="E61" s="27"/>
      <c r="F61" s="89" t="s">
        <v>49</v>
      </c>
      <c r="G61" s="36" t="s">
        <v>48</v>
      </c>
      <c r="H61" s="27"/>
      <c r="I61" s="27"/>
      <c r="J61" s="90" t="s">
        <v>49</v>
      </c>
      <c r="K61" s="27"/>
      <c r="L61" s="25"/>
    </row>
    <row r="62" spans="2:12">
      <c r="B62" s="16"/>
      <c r="L62" s="16"/>
    </row>
    <row r="63" spans="2:12">
      <c r="B63" s="16"/>
      <c r="L63" s="16"/>
    </row>
    <row r="64" spans="2:12">
      <c r="B64" s="16"/>
      <c r="L64" s="16"/>
    </row>
    <row r="65" spans="2:12" s="1" customFormat="1" ht="12.75">
      <c r="B65" s="25"/>
      <c r="D65" s="34" t="s">
        <v>50</v>
      </c>
      <c r="E65" s="35"/>
      <c r="F65" s="35"/>
      <c r="G65" s="34" t="s">
        <v>51</v>
      </c>
      <c r="H65" s="35"/>
      <c r="I65" s="35"/>
      <c r="J65" s="35"/>
      <c r="K65" s="35"/>
      <c r="L65" s="25"/>
    </row>
    <row r="66" spans="2:12">
      <c r="B66" s="16"/>
      <c r="L66" s="16"/>
    </row>
    <row r="67" spans="2:12">
      <c r="B67" s="16"/>
      <c r="L67" s="16"/>
    </row>
    <row r="68" spans="2:12">
      <c r="B68" s="16"/>
      <c r="L68" s="16"/>
    </row>
    <row r="69" spans="2:12">
      <c r="B69" s="16"/>
      <c r="L69" s="16"/>
    </row>
    <row r="70" spans="2:12">
      <c r="B70" s="16"/>
      <c r="L70" s="16"/>
    </row>
    <row r="71" spans="2:12">
      <c r="B71" s="16"/>
      <c r="L71" s="16"/>
    </row>
    <row r="72" spans="2:12">
      <c r="B72" s="16"/>
      <c r="L72" s="16"/>
    </row>
    <row r="73" spans="2:12">
      <c r="B73" s="16"/>
      <c r="L73" s="16"/>
    </row>
    <row r="74" spans="2:12">
      <c r="B74" s="16"/>
      <c r="L74" s="16"/>
    </row>
    <row r="75" spans="2:12">
      <c r="B75" s="16"/>
      <c r="L75" s="16"/>
    </row>
    <row r="76" spans="2:12" s="1" customFormat="1" ht="12.75">
      <c r="B76" s="25"/>
      <c r="D76" s="36" t="s">
        <v>48</v>
      </c>
      <c r="E76" s="27"/>
      <c r="F76" s="89" t="s">
        <v>49</v>
      </c>
      <c r="G76" s="36" t="s">
        <v>48</v>
      </c>
      <c r="H76" s="27"/>
      <c r="I76" s="27"/>
      <c r="J76" s="90" t="s">
        <v>49</v>
      </c>
      <c r="K76" s="27"/>
      <c r="L76" s="25"/>
    </row>
    <row r="77" spans="2:12" s="1" customFormat="1" ht="14.45" customHeight="1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>
      <c r="B82" s="25"/>
      <c r="C82" s="17" t="s">
        <v>82</v>
      </c>
      <c r="L82" s="25"/>
    </row>
    <row r="83" spans="2:47" s="1" customFormat="1" ht="6.95" customHeight="1">
      <c r="B83" s="25"/>
      <c r="L83" s="25"/>
    </row>
    <row r="84" spans="2:47" s="1" customFormat="1" ht="12" customHeight="1">
      <c r="B84" s="25"/>
      <c r="C84" s="22" t="s">
        <v>14</v>
      </c>
      <c r="L84" s="25"/>
    </row>
    <row r="85" spans="2:47" s="1" customFormat="1" ht="16.5" customHeight="1">
      <c r="B85" s="25"/>
      <c r="E85" s="150" t="str">
        <f>E7</f>
        <v>Snížení energetické náročnosti budovy Restaurace k.ú.Sovínky, ST. 16/2</v>
      </c>
      <c r="F85" s="184"/>
      <c r="G85" s="184"/>
      <c r="H85" s="184"/>
      <c r="L85" s="25"/>
    </row>
    <row r="86" spans="2:47" s="1" customFormat="1" ht="6.95" customHeight="1">
      <c r="B86" s="25"/>
      <c r="L86" s="25"/>
    </row>
    <row r="87" spans="2:47" s="1" customFormat="1" ht="12" customHeight="1">
      <c r="B87" s="25"/>
      <c r="C87" s="22" t="s">
        <v>18</v>
      </c>
      <c r="F87" s="20" t="str">
        <f>F10</f>
        <v>Sovínky</v>
      </c>
      <c r="I87" s="22" t="s">
        <v>20</v>
      </c>
      <c r="J87" s="45" t="str">
        <f>IF(J10="","",J10)</f>
        <v>27. 1. 2020</v>
      </c>
      <c r="L87" s="25"/>
    </row>
    <row r="88" spans="2:47" s="1" customFormat="1" ht="6.95" customHeight="1">
      <c r="B88" s="25"/>
      <c r="L88" s="25"/>
    </row>
    <row r="89" spans="2:47" s="1" customFormat="1" ht="43.15" customHeight="1">
      <c r="B89" s="25"/>
      <c r="C89" s="22" t="s">
        <v>22</v>
      </c>
      <c r="F89" s="20" t="str">
        <f>E13</f>
        <v>Městys Sovínky, Na Městačku 25, Sovínky</v>
      </c>
      <c r="I89" s="22" t="s">
        <v>28</v>
      </c>
      <c r="J89" s="23" t="str">
        <f>E19</f>
        <v>Energomex, Uralská 770/6, Praha Bubeneč</v>
      </c>
      <c r="L89" s="25"/>
    </row>
    <row r="90" spans="2:47" s="1" customFormat="1" ht="15.2" customHeight="1">
      <c r="B90" s="25"/>
      <c r="C90" s="22" t="s">
        <v>26</v>
      </c>
      <c r="F90" s="20" t="str">
        <f>IF(E16="","",E16)</f>
        <v xml:space="preserve"> </v>
      </c>
      <c r="I90" s="22" t="s">
        <v>31</v>
      </c>
      <c r="J90" s="23" t="str">
        <f>E22</f>
        <v xml:space="preserve"> </v>
      </c>
      <c r="L90" s="25"/>
    </row>
    <row r="91" spans="2:47" s="1" customFormat="1" ht="10.35" customHeight="1">
      <c r="B91" s="25"/>
      <c r="L91" s="25"/>
    </row>
    <row r="92" spans="2:47" s="1" customFormat="1" ht="29.25" customHeight="1">
      <c r="B92" s="25"/>
      <c r="C92" s="91" t="s">
        <v>83</v>
      </c>
      <c r="D92" s="83"/>
      <c r="E92" s="83"/>
      <c r="F92" s="83"/>
      <c r="G92" s="83"/>
      <c r="H92" s="83"/>
      <c r="I92" s="83"/>
      <c r="J92" s="92" t="s">
        <v>84</v>
      </c>
      <c r="K92" s="83"/>
      <c r="L92" s="25"/>
    </row>
    <row r="93" spans="2:47" s="1" customFormat="1" ht="10.35" customHeight="1">
      <c r="B93" s="25"/>
      <c r="L93" s="25"/>
    </row>
    <row r="94" spans="2:47" s="1" customFormat="1" ht="22.9" customHeight="1">
      <c r="B94" s="25"/>
      <c r="C94" s="93" t="s">
        <v>85</v>
      </c>
      <c r="J94" s="59">
        <f>J131</f>
        <v>2623.23</v>
      </c>
      <c r="L94" s="25"/>
      <c r="AU94" s="13" t="s">
        <v>86</v>
      </c>
    </row>
    <row r="95" spans="2:47" s="8" customFormat="1" ht="24.95" customHeight="1">
      <c r="B95" s="94"/>
      <c r="D95" s="95" t="s">
        <v>87</v>
      </c>
      <c r="E95" s="96"/>
      <c r="F95" s="96"/>
      <c r="G95" s="96"/>
      <c r="H95" s="96"/>
      <c r="I95" s="96"/>
      <c r="J95" s="97">
        <f>J132</f>
        <v>0</v>
      </c>
      <c r="L95" s="94"/>
    </row>
    <row r="96" spans="2:47" s="9" customFormat="1" ht="19.899999999999999" customHeight="1">
      <c r="B96" s="98"/>
      <c r="D96" s="99" t="s">
        <v>88</v>
      </c>
      <c r="E96" s="100"/>
      <c r="F96" s="100"/>
      <c r="G96" s="100"/>
      <c r="H96" s="100"/>
      <c r="I96" s="100"/>
      <c r="J96" s="101">
        <f>J133</f>
        <v>0</v>
      </c>
      <c r="L96" s="98"/>
    </row>
    <row r="97" spans="2:12" s="9" customFormat="1" ht="19.899999999999999" customHeight="1">
      <c r="B97" s="98"/>
      <c r="D97" s="99" t="s">
        <v>89</v>
      </c>
      <c r="E97" s="100"/>
      <c r="F97" s="100"/>
      <c r="G97" s="100"/>
      <c r="H97" s="100"/>
      <c r="I97" s="100"/>
      <c r="J97" s="101">
        <f>J142</f>
        <v>0</v>
      </c>
      <c r="L97" s="98"/>
    </row>
    <row r="98" spans="2:12" s="9" customFormat="1" ht="19.899999999999999" customHeight="1">
      <c r="B98" s="98"/>
      <c r="D98" s="99" t="s">
        <v>90</v>
      </c>
      <c r="E98" s="100"/>
      <c r="F98" s="100"/>
      <c r="G98" s="100"/>
      <c r="H98" s="100"/>
      <c r="I98" s="100"/>
      <c r="J98" s="101">
        <f>J145</f>
        <v>0</v>
      </c>
      <c r="L98" s="98"/>
    </row>
    <row r="99" spans="2:12" s="9" customFormat="1" ht="19.899999999999999" customHeight="1">
      <c r="B99" s="98"/>
      <c r="D99" s="99" t="s">
        <v>91</v>
      </c>
      <c r="E99" s="100"/>
      <c r="F99" s="100"/>
      <c r="G99" s="100"/>
      <c r="H99" s="100"/>
      <c r="I99" s="100"/>
      <c r="J99" s="101">
        <f>J164</f>
        <v>0</v>
      </c>
      <c r="L99" s="98"/>
    </row>
    <row r="100" spans="2:12" s="9" customFormat="1" ht="19.899999999999999" customHeight="1">
      <c r="B100" s="98"/>
      <c r="D100" s="99" t="s">
        <v>92</v>
      </c>
      <c r="E100" s="100"/>
      <c r="F100" s="100"/>
      <c r="G100" s="100"/>
      <c r="H100" s="100"/>
      <c r="I100" s="100"/>
      <c r="J100" s="101">
        <f>J181</f>
        <v>0</v>
      </c>
      <c r="L100" s="98"/>
    </row>
    <row r="101" spans="2:12" s="9" customFormat="1" ht="19.899999999999999" customHeight="1">
      <c r="B101" s="98"/>
      <c r="D101" s="99" t="s">
        <v>93</v>
      </c>
      <c r="E101" s="100"/>
      <c r="F101" s="100"/>
      <c r="G101" s="100"/>
      <c r="H101" s="100"/>
      <c r="I101" s="100"/>
      <c r="J101" s="101">
        <f>J185</f>
        <v>0</v>
      </c>
      <c r="L101" s="98"/>
    </row>
    <row r="102" spans="2:12" s="8" customFormat="1" ht="24.95" customHeight="1">
      <c r="B102" s="94"/>
      <c r="D102" s="95" t="s">
        <v>94</v>
      </c>
      <c r="E102" s="96"/>
      <c r="F102" s="96"/>
      <c r="G102" s="96"/>
      <c r="H102" s="96"/>
      <c r="I102" s="96"/>
      <c r="J102" s="97">
        <f>J187</f>
        <v>2623.23</v>
      </c>
      <c r="L102" s="94"/>
    </row>
    <row r="103" spans="2:12" s="9" customFormat="1" ht="19.899999999999999" customHeight="1">
      <c r="B103" s="98"/>
      <c r="D103" s="99" t="s">
        <v>95</v>
      </c>
      <c r="E103" s="100"/>
      <c r="F103" s="100"/>
      <c r="G103" s="100"/>
      <c r="H103" s="100"/>
      <c r="I103" s="100"/>
      <c r="J103" s="101">
        <f>J188</f>
        <v>0</v>
      </c>
      <c r="L103" s="98"/>
    </row>
    <row r="104" spans="2:12" s="9" customFormat="1" ht="19.899999999999999" customHeight="1">
      <c r="B104" s="98"/>
      <c r="D104" s="99" t="s">
        <v>96</v>
      </c>
      <c r="E104" s="100"/>
      <c r="F104" s="100"/>
      <c r="G104" s="100"/>
      <c r="H104" s="100"/>
      <c r="I104" s="100"/>
      <c r="J104" s="101">
        <f>J196</f>
        <v>0</v>
      </c>
      <c r="L104" s="98"/>
    </row>
    <row r="105" spans="2:12" s="9" customFormat="1" ht="19.899999999999999" customHeight="1">
      <c r="B105" s="98"/>
      <c r="D105" s="99" t="s">
        <v>97</v>
      </c>
      <c r="E105" s="100"/>
      <c r="F105" s="100"/>
      <c r="G105" s="100"/>
      <c r="H105" s="100"/>
      <c r="I105" s="100"/>
      <c r="J105" s="101">
        <f>J203</f>
        <v>0</v>
      </c>
      <c r="L105" s="98"/>
    </row>
    <row r="106" spans="2:12" s="9" customFormat="1" ht="19.899999999999999" customHeight="1">
      <c r="B106" s="98"/>
      <c r="D106" s="99" t="s">
        <v>98</v>
      </c>
      <c r="E106" s="100"/>
      <c r="F106" s="100"/>
      <c r="G106" s="100"/>
      <c r="H106" s="100"/>
      <c r="I106" s="100"/>
      <c r="J106" s="101">
        <f>J211</f>
        <v>0</v>
      </c>
      <c r="L106" s="98"/>
    </row>
    <row r="107" spans="2:12" s="9" customFormat="1" ht="19.899999999999999" customHeight="1">
      <c r="B107" s="98"/>
      <c r="D107" s="99" t="s">
        <v>99</v>
      </c>
      <c r="E107" s="100"/>
      <c r="F107" s="100"/>
      <c r="G107" s="100"/>
      <c r="H107" s="100"/>
      <c r="I107" s="100"/>
      <c r="J107" s="101">
        <f>J220</f>
        <v>0</v>
      </c>
      <c r="L107" s="98"/>
    </row>
    <row r="108" spans="2:12" s="9" customFormat="1" ht="19.899999999999999" customHeight="1">
      <c r="B108" s="98"/>
      <c r="D108" s="99" t="s">
        <v>100</v>
      </c>
      <c r="E108" s="100"/>
      <c r="F108" s="100"/>
      <c r="G108" s="100"/>
      <c r="H108" s="100"/>
      <c r="I108" s="100"/>
      <c r="J108" s="101">
        <f>J224</f>
        <v>0</v>
      </c>
      <c r="L108" s="98"/>
    </row>
    <row r="109" spans="2:12" s="9" customFormat="1" ht="19.899999999999999" customHeight="1">
      <c r="B109" s="98"/>
      <c r="D109" s="99" t="s">
        <v>101</v>
      </c>
      <c r="E109" s="100"/>
      <c r="F109" s="100"/>
      <c r="G109" s="100"/>
      <c r="H109" s="100"/>
      <c r="I109" s="100"/>
      <c r="J109" s="101">
        <f>J236</f>
        <v>0</v>
      </c>
      <c r="L109" s="98"/>
    </row>
    <row r="110" spans="2:12" s="9" customFormat="1" ht="19.899999999999999" customHeight="1">
      <c r="B110" s="98"/>
      <c r="D110" s="99" t="s">
        <v>102</v>
      </c>
      <c r="E110" s="100"/>
      <c r="F110" s="100"/>
      <c r="G110" s="100"/>
      <c r="H110" s="100"/>
      <c r="I110" s="100"/>
      <c r="J110" s="101">
        <f>J257</f>
        <v>0</v>
      </c>
      <c r="L110" s="98"/>
    </row>
    <row r="111" spans="2:12" s="9" customFormat="1" ht="19.899999999999999" customHeight="1">
      <c r="B111" s="98"/>
      <c r="D111" s="99" t="s">
        <v>103</v>
      </c>
      <c r="E111" s="100"/>
      <c r="F111" s="100"/>
      <c r="G111" s="100"/>
      <c r="H111" s="100"/>
      <c r="I111" s="100"/>
      <c r="J111" s="101">
        <f>J262</f>
        <v>0</v>
      </c>
      <c r="L111" s="98"/>
    </row>
    <row r="112" spans="2:12" s="9" customFormat="1" ht="19.899999999999999" customHeight="1">
      <c r="B112" s="98"/>
      <c r="D112" s="99" t="s">
        <v>104</v>
      </c>
      <c r="E112" s="100"/>
      <c r="F112" s="100"/>
      <c r="G112" s="100"/>
      <c r="H112" s="100"/>
      <c r="I112" s="100"/>
      <c r="J112" s="101">
        <f>J264</f>
        <v>0</v>
      </c>
      <c r="L112" s="98"/>
    </row>
    <row r="113" spans="2:12" s="9" customFormat="1" ht="19.899999999999999" customHeight="1">
      <c r="B113" s="98"/>
      <c r="D113" s="99" t="s">
        <v>105</v>
      </c>
      <c r="E113" s="100"/>
      <c r="F113" s="100"/>
      <c r="G113" s="100"/>
      <c r="H113" s="100"/>
      <c r="I113" s="100"/>
      <c r="J113" s="101">
        <f>J269</f>
        <v>2623.23</v>
      </c>
      <c r="L113" s="98"/>
    </row>
    <row r="114" spans="2:12" s="1" customFormat="1" ht="21.75" customHeight="1">
      <c r="B114" s="25"/>
      <c r="L114" s="25"/>
    </row>
    <row r="115" spans="2:12" s="1" customFormat="1" ht="6.95" customHeight="1">
      <c r="B115" s="37"/>
      <c r="C115" s="38"/>
      <c r="D115" s="38"/>
      <c r="E115" s="38"/>
      <c r="F115" s="38"/>
      <c r="G115" s="38"/>
      <c r="H115" s="38"/>
      <c r="I115" s="38"/>
      <c r="J115" s="38"/>
      <c r="K115" s="38"/>
      <c r="L115" s="25"/>
    </row>
    <row r="119" spans="2:12" s="1" customFormat="1" ht="6.95" customHeight="1"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25"/>
    </row>
    <row r="120" spans="2:12" s="1" customFormat="1" ht="24.95" customHeight="1">
      <c r="B120" s="25"/>
      <c r="C120" s="17" t="s">
        <v>106</v>
      </c>
      <c r="L120" s="25"/>
    </row>
    <row r="121" spans="2:12" s="1" customFormat="1" ht="6.95" customHeight="1">
      <c r="B121" s="25"/>
      <c r="L121" s="25"/>
    </row>
    <row r="122" spans="2:12" s="1" customFormat="1" ht="12" customHeight="1">
      <c r="B122" s="25"/>
      <c r="C122" s="22" t="s">
        <v>14</v>
      </c>
      <c r="L122" s="25"/>
    </row>
    <row r="123" spans="2:12" s="1" customFormat="1" ht="16.5" customHeight="1">
      <c r="B123" s="25"/>
      <c r="E123" s="150" t="str">
        <f>E7</f>
        <v>Snížení energetické náročnosti budovy Restaurace k.ú.Sovínky, ST. 16/2</v>
      </c>
      <c r="F123" s="184"/>
      <c r="G123" s="184"/>
      <c r="H123" s="184"/>
      <c r="L123" s="25"/>
    </row>
    <row r="124" spans="2:12" s="1" customFormat="1" ht="6.95" customHeight="1">
      <c r="B124" s="25"/>
      <c r="L124" s="25"/>
    </row>
    <row r="125" spans="2:12" s="1" customFormat="1" ht="12" customHeight="1">
      <c r="B125" s="25"/>
      <c r="C125" s="22" t="s">
        <v>18</v>
      </c>
      <c r="F125" s="20" t="str">
        <f>F10</f>
        <v>Sovínky</v>
      </c>
      <c r="I125" s="22" t="s">
        <v>20</v>
      </c>
      <c r="J125" s="45" t="str">
        <f>IF(J10="","",J10)</f>
        <v>27. 1. 2020</v>
      </c>
      <c r="L125" s="25"/>
    </row>
    <row r="126" spans="2:12" s="1" customFormat="1" ht="6.95" customHeight="1">
      <c r="B126" s="25"/>
      <c r="L126" s="25"/>
    </row>
    <row r="127" spans="2:12" s="1" customFormat="1" ht="43.15" customHeight="1">
      <c r="B127" s="25"/>
      <c r="C127" s="22" t="s">
        <v>22</v>
      </c>
      <c r="F127" s="20" t="str">
        <f>E13</f>
        <v>Městys Sovínky, Na Městačku 25, Sovínky</v>
      </c>
      <c r="I127" s="22" t="s">
        <v>28</v>
      </c>
      <c r="J127" s="23" t="str">
        <f>E19</f>
        <v>Energomex, Uralská 770/6, Praha Bubeneč</v>
      </c>
      <c r="L127" s="25"/>
    </row>
    <row r="128" spans="2:12" s="1" customFormat="1" ht="15.2" customHeight="1">
      <c r="B128" s="25"/>
      <c r="C128" s="22" t="s">
        <v>26</v>
      </c>
      <c r="F128" s="20" t="str">
        <f>IF(E16="","",E16)</f>
        <v xml:space="preserve"> </v>
      </c>
      <c r="I128" s="22" t="s">
        <v>31</v>
      </c>
      <c r="J128" s="23" t="str">
        <f>E22</f>
        <v xml:space="preserve"> </v>
      </c>
      <c r="L128" s="25"/>
    </row>
    <row r="129" spans="2:65" s="1" customFormat="1" ht="10.35" customHeight="1">
      <c r="B129" s="25"/>
      <c r="L129" s="25"/>
    </row>
    <row r="130" spans="2:65" s="10" customFormat="1" ht="29.25" customHeight="1">
      <c r="B130" s="102"/>
      <c r="C130" s="103" t="s">
        <v>107</v>
      </c>
      <c r="D130" s="104" t="s">
        <v>58</v>
      </c>
      <c r="E130" s="104" t="s">
        <v>54</v>
      </c>
      <c r="F130" s="104" t="s">
        <v>55</v>
      </c>
      <c r="G130" s="104" t="s">
        <v>108</v>
      </c>
      <c r="H130" s="104" t="s">
        <v>109</v>
      </c>
      <c r="I130" s="104" t="s">
        <v>110</v>
      </c>
      <c r="J130" s="105" t="s">
        <v>84</v>
      </c>
      <c r="K130" s="106" t="s">
        <v>111</v>
      </c>
      <c r="L130" s="102"/>
      <c r="M130" s="52" t="s">
        <v>1</v>
      </c>
      <c r="N130" s="53" t="s">
        <v>37</v>
      </c>
      <c r="O130" s="53" t="s">
        <v>112</v>
      </c>
      <c r="P130" s="53" t="s">
        <v>113</v>
      </c>
      <c r="Q130" s="53" t="s">
        <v>114</v>
      </c>
      <c r="R130" s="53" t="s">
        <v>115</v>
      </c>
      <c r="S130" s="53" t="s">
        <v>116</v>
      </c>
      <c r="T130" s="54" t="s">
        <v>117</v>
      </c>
    </row>
    <row r="131" spans="2:65" s="1" customFormat="1" ht="22.9" customHeight="1">
      <c r="B131" s="25"/>
      <c r="C131" s="57" t="s">
        <v>118</v>
      </c>
      <c r="J131" s="107">
        <f>BK131</f>
        <v>2623.23</v>
      </c>
      <c r="L131" s="25"/>
      <c r="M131" s="55"/>
      <c r="N131" s="46"/>
      <c r="O131" s="46"/>
      <c r="P131" s="108">
        <f>P132+P187</f>
        <v>2365.9330500000005</v>
      </c>
      <c r="Q131" s="46"/>
      <c r="R131" s="108">
        <f>R132+R187</f>
        <v>118.14200318999998</v>
      </c>
      <c r="S131" s="46"/>
      <c r="T131" s="109">
        <f>T132+T187</f>
        <v>15.75918779</v>
      </c>
      <c r="AT131" s="13" t="s">
        <v>72</v>
      </c>
      <c r="AU131" s="13" t="s">
        <v>86</v>
      </c>
      <c r="BK131" s="110">
        <f>BK132+BK187</f>
        <v>2623.23</v>
      </c>
    </row>
    <row r="132" spans="2:65" s="11" customFormat="1" ht="25.9" customHeight="1">
      <c r="B132" s="111"/>
      <c r="D132" s="112" t="s">
        <v>72</v>
      </c>
      <c r="E132" s="113" t="s">
        <v>119</v>
      </c>
      <c r="F132" s="113" t="s">
        <v>120</v>
      </c>
      <c r="J132" s="114">
        <f>BK132</f>
        <v>0</v>
      </c>
      <c r="L132" s="111"/>
      <c r="M132" s="115"/>
      <c r="N132" s="116"/>
      <c r="O132" s="116"/>
      <c r="P132" s="117">
        <f>P133+P142+P145+P164+P181+P185</f>
        <v>1128.9732280000001</v>
      </c>
      <c r="Q132" s="116"/>
      <c r="R132" s="117">
        <f>R133+R142+R145+R164+R181+R185</f>
        <v>104.44750772999998</v>
      </c>
      <c r="S132" s="116"/>
      <c r="T132" s="118">
        <f>T133+T142+T145+T164+T181+T185</f>
        <v>4.2521889999999996</v>
      </c>
      <c r="AR132" s="112" t="s">
        <v>78</v>
      </c>
      <c r="AT132" s="119" t="s">
        <v>72</v>
      </c>
      <c r="AU132" s="119" t="s">
        <v>73</v>
      </c>
      <c r="AY132" s="112" t="s">
        <v>121</v>
      </c>
      <c r="BK132" s="120">
        <f>BK133+BK142+BK145+BK164+BK181+BK185</f>
        <v>0</v>
      </c>
    </row>
    <row r="133" spans="2:65" s="11" customFormat="1" ht="22.9" customHeight="1">
      <c r="B133" s="111"/>
      <c r="D133" s="112" t="s">
        <v>72</v>
      </c>
      <c r="E133" s="121" t="s">
        <v>78</v>
      </c>
      <c r="F133" s="121" t="s">
        <v>122</v>
      </c>
      <c r="J133" s="122">
        <f>BK133</f>
        <v>0</v>
      </c>
      <c r="L133" s="111"/>
      <c r="M133" s="115"/>
      <c r="N133" s="116"/>
      <c r="O133" s="116"/>
      <c r="P133" s="117">
        <f>SUM(P134:P141)</f>
        <v>143.95243099999999</v>
      </c>
      <c r="Q133" s="116"/>
      <c r="R133" s="117">
        <f>SUM(R134:R141)</f>
        <v>24.918780599999998</v>
      </c>
      <c r="S133" s="116"/>
      <c r="T133" s="118">
        <f>SUM(T134:T141)</f>
        <v>0</v>
      </c>
      <c r="AR133" s="112" t="s">
        <v>78</v>
      </c>
      <c r="AT133" s="119" t="s">
        <v>72</v>
      </c>
      <c r="AU133" s="119" t="s">
        <v>78</v>
      </c>
      <c r="AY133" s="112" t="s">
        <v>121</v>
      </c>
      <c r="BK133" s="120">
        <f>SUM(BK134:BK141)</f>
        <v>0</v>
      </c>
    </row>
    <row r="134" spans="2:65" s="1" customFormat="1" ht="24" customHeight="1">
      <c r="B134" s="123"/>
      <c r="C134" s="124" t="s">
        <v>78</v>
      </c>
      <c r="D134" s="124" t="s">
        <v>123</v>
      </c>
      <c r="E134" s="125" t="s">
        <v>124</v>
      </c>
      <c r="F134" s="126" t="s">
        <v>125</v>
      </c>
      <c r="G134" s="127" t="s">
        <v>126</v>
      </c>
      <c r="H134" s="128">
        <v>51.874000000000002</v>
      </c>
      <c r="I134" s="129">
        <v>0</v>
      </c>
      <c r="J134" s="129">
        <f t="shared" ref="J134:J141" si="0">ROUND(I134*H134,2)</f>
        <v>0</v>
      </c>
      <c r="K134" s="126" t="s">
        <v>127</v>
      </c>
      <c r="L134" s="25"/>
      <c r="M134" s="130" t="s">
        <v>1</v>
      </c>
      <c r="N134" s="131" t="s">
        <v>38</v>
      </c>
      <c r="O134" s="132">
        <v>1.1759999999999999</v>
      </c>
      <c r="P134" s="132">
        <f t="shared" ref="P134:P141" si="1">O134*H134</f>
        <v>61.003824000000002</v>
      </c>
      <c r="Q134" s="132">
        <v>0</v>
      </c>
      <c r="R134" s="132">
        <f t="shared" ref="R134:R141" si="2">Q134*H134</f>
        <v>0</v>
      </c>
      <c r="S134" s="132">
        <v>0</v>
      </c>
      <c r="T134" s="133">
        <f t="shared" ref="T134:T141" si="3">S134*H134</f>
        <v>0</v>
      </c>
      <c r="AR134" s="134" t="s">
        <v>128</v>
      </c>
      <c r="AT134" s="134" t="s">
        <v>123</v>
      </c>
      <c r="AU134" s="134" t="s">
        <v>80</v>
      </c>
      <c r="AY134" s="13" t="s">
        <v>121</v>
      </c>
      <c r="BE134" s="135">
        <f t="shared" ref="BE134:BE141" si="4">IF(N134="základní",J134,0)</f>
        <v>0</v>
      </c>
      <c r="BF134" s="135">
        <f t="shared" ref="BF134:BF141" si="5">IF(N134="snížená",J134,0)</f>
        <v>0</v>
      </c>
      <c r="BG134" s="135">
        <f t="shared" ref="BG134:BG141" si="6">IF(N134="zákl. přenesená",J134,0)</f>
        <v>0</v>
      </c>
      <c r="BH134" s="135">
        <f t="shared" ref="BH134:BH141" si="7">IF(N134="sníž. přenesená",J134,0)</f>
        <v>0</v>
      </c>
      <c r="BI134" s="135">
        <f t="shared" ref="BI134:BI141" si="8">IF(N134="nulová",J134,0)</f>
        <v>0</v>
      </c>
      <c r="BJ134" s="13" t="s">
        <v>78</v>
      </c>
      <c r="BK134" s="135">
        <f t="shared" ref="BK134:BK141" si="9">ROUND(I134*H134,2)</f>
        <v>0</v>
      </c>
      <c r="BL134" s="13" t="s">
        <v>128</v>
      </c>
      <c r="BM134" s="134" t="s">
        <v>129</v>
      </c>
    </row>
    <row r="135" spans="2:65" s="1" customFormat="1" ht="24" customHeight="1">
      <c r="B135" s="123"/>
      <c r="C135" s="124" t="s">
        <v>80</v>
      </c>
      <c r="D135" s="124" t="s">
        <v>123</v>
      </c>
      <c r="E135" s="125" t="s">
        <v>130</v>
      </c>
      <c r="F135" s="126" t="s">
        <v>131</v>
      </c>
      <c r="G135" s="127" t="s">
        <v>126</v>
      </c>
      <c r="H135" s="128">
        <v>51.874000000000002</v>
      </c>
      <c r="I135" s="129">
        <v>0</v>
      </c>
      <c r="J135" s="129">
        <f t="shared" si="0"/>
        <v>0</v>
      </c>
      <c r="K135" s="126" t="s">
        <v>127</v>
      </c>
      <c r="L135" s="25"/>
      <c r="M135" s="130" t="s">
        <v>1</v>
      </c>
      <c r="N135" s="131" t="s">
        <v>38</v>
      </c>
      <c r="O135" s="132">
        <v>0.65400000000000003</v>
      </c>
      <c r="P135" s="132">
        <f t="shared" si="1"/>
        <v>33.925596000000006</v>
      </c>
      <c r="Q135" s="132">
        <v>0</v>
      </c>
      <c r="R135" s="132">
        <f t="shared" si="2"/>
        <v>0</v>
      </c>
      <c r="S135" s="132">
        <v>0</v>
      </c>
      <c r="T135" s="133">
        <f t="shared" si="3"/>
        <v>0</v>
      </c>
      <c r="AR135" s="134" t="s">
        <v>128</v>
      </c>
      <c r="AT135" s="134" t="s">
        <v>123</v>
      </c>
      <c r="AU135" s="134" t="s">
        <v>80</v>
      </c>
      <c r="AY135" s="13" t="s">
        <v>121</v>
      </c>
      <c r="BE135" s="135">
        <f t="shared" si="4"/>
        <v>0</v>
      </c>
      <c r="BF135" s="135">
        <f t="shared" si="5"/>
        <v>0</v>
      </c>
      <c r="BG135" s="135">
        <f t="shared" si="6"/>
        <v>0</v>
      </c>
      <c r="BH135" s="135">
        <f t="shared" si="7"/>
        <v>0</v>
      </c>
      <c r="BI135" s="135">
        <f t="shared" si="8"/>
        <v>0</v>
      </c>
      <c r="BJ135" s="13" t="s">
        <v>78</v>
      </c>
      <c r="BK135" s="135">
        <f t="shared" si="9"/>
        <v>0</v>
      </c>
      <c r="BL135" s="13" t="s">
        <v>128</v>
      </c>
      <c r="BM135" s="134" t="s">
        <v>132</v>
      </c>
    </row>
    <row r="136" spans="2:65" s="1" customFormat="1" ht="24" customHeight="1">
      <c r="B136" s="123"/>
      <c r="C136" s="124" t="s">
        <v>133</v>
      </c>
      <c r="D136" s="124" t="s">
        <v>123</v>
      </c>
      <c r="E136" s="125" t="s">
        <v>134</v>
      </c>
      <c r="F136" s="126" t="s">
        <v>135</v>
      </c>
      <c r="G136" s="127" t="s">
        <v>126</v>
      </c>
      <c r="H136" s="128">
        <v>19.452999999999999</v>
      </c>
      <c r="I136" s="129">
        <v>0</v>
      </c>
      <c r="J136" s="129">
        <f t="shared" si="0"/>
        <v>0</v>
      </c>
      <c r="K136" s="126" t="s">
        <v>127</v>
      </c>
      <c r="L136" s="25"/>
      <c r="M136" s="130" t="s">
        <v>1</v>
      </c>
      <c r="N136" s="131" t="s">
        <v>38</v>
      </c>
      <c r="O136" s="132">
        <v>8.3000000000000004E-2</v>
      </c>
      <c r="P136" s="132">
        <f t="shared" si="1"/>
        <v>1.6145990000000001</v>
      </c>
      <c r="Q136" s="132">
        <v>0</v>
      </c>
      <c r="R136" s="132">
        <f t="shared" si="2"/>
        <v>0</v>
      </c>
      <c r="S136" s="132">
        <v>0</v>
      </c>
      <c r="T136" s="133">
        <f t="shared" si="3"/>
        <v>0</v>
      </c>
      <c r="AR136" s="134" t="s">
        <v>128</v>
      </c>
      <c r="AT136" s="134" t="s">
        <v>123</v>
      </c>
      <c r="AU136" s="134" t="s">
        <v>80</v>
      </c>
      <c r="AY136" s="13" t="s">
        <v>121</v>
      </c>
      <c r="BE136" s="135">
        <f t="shared" si="4"/>
        <v>0</v>
      </c>
      <c r="BF136" s="135">
        <f t="shared" si="5"/>
        <v>0</v>
      </c>
      <c r="BG136" s="135">
        <f t="shared" si="6"/>
        <v>0</v>
      </c>
      <c r="BH136" s="135">
        <f t="shared" si="7"/>
        <v>0</v>
      </c>
      <c r="BI136" s="135">
        <f t="shared" si="8"/>
        <v>0</v>
      </c>
      <c r="BJ136" s="13" t="s">
        <v>78</v>
      </c>
      <c r="BK136" s="135">
        <f t="shared" si="9"/>
        <v>0</v>
      </c>
      <c r="BL136" s="13" t="s">
        <v>128</v>
      </c>
      <c r="BM136" s="134" t="s">
        <v>136</v>
      </c>
    </row>
    <row r="137" spans="2:65" s="1" customFormat="1" ht="16.5" customHeight="1">
      <c r="B137" s="123"/>
      <c r="C137" s="124" t="s">
        <v>128</v>
      </c>
      <c r="D137" s="124" t="s">
        <v>123</v>
      </c>
      <c r="E137" s="125" t="s">
        <v>137</v>
      </c>
      <c r="F137" s="126" t="s">
        <v>138</v>
      </c>
      <c r="G137" s="127" t="s">
        <v>126</v>
      </c>
      <c r="H137" s="128">
        <v>19.452999999999999</v>
      </c>
      <c r="I137" s="129">
        <v>0</v>
      </c>
      <c r="J137" s="129">
        <f t="shared" si="0"/>
        <v>0</v>
      </c>
      <c r="K137" s="126" t="s">
        <v>127</v>
      </c>
      <c r="L137" s="25"/>
      <c r="M137" s="130" t="s">
        <v>1</v>
      </c>
      <c r="N137" s="131" t="s">
        <v>38</v>
      </c>
      <c r="O137" s="132">
        <v>0.65200000000000002</v>
      </c>
      <c r="P137" s="132">
        <f t="shared" si="1"/>
        <v>12.683356</v>
      </c>
      <c r="Q137" s="132">
        <v>0</v>
      </c>
      <c r="R137" s="132">
        <f t="shared" si="2"/>
        <v>0</v>
      </c>
      <c r="S137" s="132">
        <v>0</v>
      </c>
      <c r="T137" s="133">
        <f t="shared" si="3"/>
        <v>0</v>
      </c>
      <c r="AR137" s="134" t="s">
        <v>128</v>
      </c>
      <c r="AT137" s="134" t="s">
        <v>123</v>
      </c>
      <c r="AU137" s="134" t="s">
        <v>80</v>
      </c>
      <c r="AY137" s="13" t="s">
        <v>121</v>
      </c>
      <c r="BE137" s="135">
        <f t="shared" si="4"/>
        <v>0</v>
      </c>
      <c r="BF137" s="135">
        <f t="shared" si="5"/>
        <v>0</v>
      </c>
      <c r="BG137" s="135">
        <f t="shared" si="6"/>
        <v>0</v>
      </c>
      <c r="BH137" s="135">
        <f t="shared" si="7"/>
        <v>0</v>
      </c>
      <c r="BI137" s="135">
        <f t="shared" si="8"/>
        <v>0</v>
      </c>
      <c r="BJ137" s="13" t="s">
        <v>78</v>
      </c>
      <c r="BK137" s="135">
        <f t="shared" si="9"/>
        <v>0</v>
      </c>
      <c r="BL137" s="13" t="s">
        <v>128</v>
      </c>
      <c r="BM137" s="134" t="s">
        <v>139</v>
      </c>
    </row>
    <row r="138" spans="2:65" s="1" customFormat="1" ht="16.5" customHeight="1">
      <c r="B138" s="123"/>
      <c r="C138" s="124" t="s">
        <v>140</v>
      </c>
      <c r="D138" s="124" t="s">
        <v>123</v>
      </c>
      <c r="E138" s="125" t="s">
        <v>141</v>
      </c>
      <c r="F138" s="126" t="s">
        <v>142</v>
      </c>
      <c r="G138" s="127" t="s">
        <v>126</v>
      </c>
      <c r="H138" s="128">
        <v>19.452999999999999</v>
      </c>
      <c r="I138" s="129">
        <v>0</v>
      </c>
      <c r="J138" s="129">
        <f t="shared" si="0"/>
        <v>0</v>
      </c>
      <c r="K138" s="126" t="s">
        <v>127</v>
      </c>
      <c r="L138" s="25"/>
      <c r="M138" s="130" t="s">
        <v>1</v>
      </c>
      <c r="N138" s="131" t="s">
        <v>38</v>
      </c>
      <c r="O138" s="132">
        <v>8.9999999999999993E-3</v>
      </c>
      <c r="P138" s="132">
        <f t="shared" si="1"/>
        <v>0.17507699999999998</v>
      </c>
      <c r="Q138" s="132">
        <v>0</v>
      </c>
      <c r="R138" s="132">
        <f t="shared" si="2"/>
        <v>0</v>
      </c>
      <c r="S138" s="132">
        <v>0</v>
      </c>
      <c r="T138" s="133">
        <f t="shared" si="3"/>
        <v>0</v>
      </c>
      <c r="AR138" s="134" t="s">
        <v>128</v>
      </c>
      <c r="AT138" s="134" t="s">
        <v>123</v>
      </c>
      <c r="AU138" s="134" t="s">
        <v>80</v>
      </c>
      <c r="AY138" s="13" t="s">
        <v>121</v>
      </c>
      <c r="BE138" s="135">
        <f t="shared" si="4"/>
        <v>0</v>
      </c>
      <c r="BF138" s="135">
        <f t="shared" si="5"/>
        <v>0</v>
      </c>
      <c r="BG138" s="135">
        <f t="shared" si="6"/>
        <v>0</v>
      </c>
      <c r="BH138" s="135">
        <f t="shared" si="7"/>
        <v>0</v>
      </c>
      <c r="BI138" s="135">
        <f t="shared" si="8"/>
        <v>0</v>
      </c>
      <c r="BJ138" s="13" t="s">
        <v>78</v>
      </c>
      <c r="BK138" s="135">
        <f t="shared" si="9"/>
        <v>0</v>
      </c>
      <c r="BL138" s="13" t="s">
        <v>128</v>
      </c>
      <c r="BM138" s="134" t="s">
        <v>143</v>
      </c>
    </row>
    <row r="139" spans="2:65" s="1" customFormat="1" ht="24" customHeight="1">
      <c r="B139" s="123"/>
      <c r="C139" s="124" t="s">
        <v>144</v>
      </c>
      <c r="D139" s="124" t="s">
        <v>123</v>
      </c>
      <c r="E139" s="125" t="s">
        <v>145</v>
      </c>
      <c r="F139" s="126" t="s">
        <v>146</v>
      </c>
      <c r="G139" s="127" t="s">
        <v>147</v>
      </c>
      <c r="H139" s="128">
        <v>27.234000000000002</v>
      </c>
      <c r="I139" s="129">
        <v>0</v>
      </c>
      <c r="J139" s="129">
        <f t="shared" si="0"/>
        <v>0</v>
      </c>
      <c r="K139" s="126" t="s">
        <v>127</v>
      </c>
      <c r="L139" s="25"/>
      <c r="M139" s="130" t="s">
        <v>1</v>
      </c>
      <c r="N139" s="131" t="s">
        <v>38</v>
      </c>
      <c r="O139" s="132">
        <v>0</v>
      </c>
      <c r="P139" s="132">
        <f t="shared" si="1"/>
        <v>0</v>
      </c>
      <c r="Q139" s="132">
        <v>0</v>
      </c>
      <c r="R139" s="132">
        <f t="shared" si="2"/>
        <v>0</v>
      </c>
      <c r="S139" s="132">
        <v>0</v>
      </c>
      <c r="T139" s="133">
        <f t="shared" si="3"/>
        <v>0</v>
      </c>
      <c r="AR139" s="134" t="s">
        <v>128</v>
      </c>
      <c r="AT139" s="134" t="s">
        <v>123</v>
      </c>
      <c r="AU139" s="134" t="s">
        <v>80</v>
      </c>
      <c r="AY139" s="13" t="s">
        <v>121</v>
      </c>
      <c r="BE139" s="135">
        <f t="shared" si="4"/>
        <v>0</v>
      </c>
      <c r="BF139" s="135">
        <f t="shared" si="5"/>
        <v>0</v>
      </c>
      <c r="BG139" s="135">
        <f t="shared" si="6"/>
        <v>0</v>
      </c>
      <c r="BH139" s="135">
        <f t="shared" si="7"/>
        <v>0</v>
      </c>
      <c r="BI139" s="135">
        <f t="shared" si="8"/>
        <v>0</v>
      </c>
      <c r="BJ139" s="13" t="s">
        <v>78</v>
      </c>
      <c r="BK139" s="135">
        <f t="shared" si="9"/>
        <v>0</v>
      </c>
      <c r="BL139" s="13" t="s">
        <v>128</v>
      </c>
      <c r="BM139" s="134" t="s">
        <v>148</v>
      </c>
    </row>
    <row r="140" spans="2:65" s="1" customFormat="1" ht="24" customHeight="1">
      <c r="B140" s="123"/>
      <c r="C140" s="124" t="s">
        <v>149</v>
      </c>
      <c r="D140" s="124" t="s">
        <v>123</v>
      </c>
      <c r="E140" s="125" t="s">
        <v>150</v>
      </c>
      <c r="F140" s="126" t="s">
        <v>151</v>
      </c>
      <c r="G140" s="127" t="s">
        <v>126</v>
      </c>
      <c r="H140" s="128">
        <v>32.420999999999999</v>
      </c>
      <c r="I140" s="129">
        <v>0</v>
      </c>
      <c r="J140" s="129">
        <f t="shared" si="0"/>
        <v>0</v>
      </c>
      <c r="K140" s="126" t="s">
        <v>127</v>
      </c>
      <c r="L140" s="25"/>
      <c r="M140" s="130" t="s">
        <v>1</v>
      </c>
      <c r="N140" s="131" t="s">
        <v>38</v>
      </c>
      <c r="O140" s="132">
        <v>0.29899999999999999</v>
      </c>
      <c r="P140" s="132">
        <f t="shared" si="1"/>
        <v>9.693878999999999</v>
      </c>
      <c r="Q140" s="132">
        <v>0</v>
      </c>
      <c r="R140" s="132">
        <f t="shared" si="2"/>
        <v>0</v>
      </c>
      <c r="S140" s="132">
        <v>0</v>
      </c>
      <c r="T140" s="133">
        <f t="shared" si="3"/>
        <v>0</v>
      </c>
      <c r="AR140" s="134" t="s">
        <v>128</v>
      </c>
      <c r="AT140" s="134" t="s">
        <v>123</v>
      </c>
      <c r="AU140" s="134" t="s">
        <v>80</v>
      </c>
      <c r="AY140" s="13" t="s">
        <v>121</v>
      </c>
      <c r="BE140" s="135">
        <f t="shared" si="4"/>
        <v>0</v>
      </c>
      <c r="BF140" s="135">
        <f t="shared" si="5"/>
        <v>0</v>
      </c>
      <c r="BG140" s="135">
        <f t="shared" si="6"/>
        <v>0</v>
      </c>
      <c r="BH140" s="135">
        <f t="shared" si="7"/>
        <v>0</v>
      </c>
      <c r="BI140" s="135">
        <f t="shared" si="8"/>
        <v>0</v>
      </c>
      <c r="BJ140" s="13" t="s">
        <v>78</v>
      </c>
      <c r="BK140" s="135">
        <f t="shared" si="9"/>
        <v>0</v>
      </c>
      <c r="BL140" s="13" t="s">
        <v>128</v>
      </c>
      <c r="BM140" s="134" t="s">
        <v>152</v>
      </c>
    </row>
    <row r="141" spans="2:65" s="1" customFormat="1" ht="24" customHeight="1">
      <c r="B141" s="123"/>
      <c r="C141" s="124" t="s">
        <v>153</v>
      </c>
      <c r="D141" s="124" t="s">
        <v>123</v>
      </c>
      <c r="E141" s="125" t="s">
        <v>154</v>
      </c>
      <c r="F141" s="126" t="s">
        <v>155</v>
      </c>
      <c r="G141" s="127" t="s">
        <v>156</v>
      </c>
      <c r="H141" s="128">
        <v>108.07</v>
      </c>
      <c r="I141" s="129">
        <v>0</v>
      </c>
      <c r="J141" s="129">
        <f t="shared" si="0"/>
        <v>0</v>
      </c>
      <c r="K141" s="126" t="s">
        <v>127</v>
      </c>
      <c r="L141" s="25"/>
      <c r="M141" s="130" t="s">
        <v>1</v>
      </c>
      <c r="N141" s="131" t="s">
        <v>38</v>
      </c>
      <c r="O141" s="132">
        <v>0.23</v>
      </c>
      <c r="P141" s="132">
        <f t="shared" si="1"/>
        <v>24.856099999999998</v>
      </c>
      <c r="Q141" s="132">
        <v>0.23058000000000001</v>
      </c>
      <c r="R141" s="132">
        <f t="shared" si="2"/>
        <v>24.918780599999998</v>
      </c>
      <c r="S141" s="132">
        <v>0</v>
      </c>
      <c r="T141" s="133">
        <f t="shared" si="3"/>
        <v>0</v>
      </c>
      <c r="AR141" s="134" t="s">
        <v>128</v>
      </c>
      <c r="AT141" s="134" t="s">
        <v>123</v>
      </c>
      <c r="AU141" s="134" t="s">
        <v>80</v>
      </c>
      <c r="AY141" s="13" t="s">
        <v>121</v>
      </c>
      <c r="BE141" s="135">
        <f t="shared" si="4"/>
        <v>0</v>
      </c>
      <c r="BF141" s="135">
        <f t="shared" si="5"/>
        <v>0</v>
      </c>
      <c r="BG141" s="135">
        <f t="shared" si="6"/>
        <v>0</v>
      </c>
      <c r="BH141" s="135">
        <f t="shared" si="7"/>
        <v>0</v>
      </c>
      <c r="BI141" s="135">
        <f t="shared" si="8"/>
        <v>0</v>
      </c>
      <c r="BJ141" s="13" t="s">
        <v>78</v>
      </c>
      <c r="BK141" s="135">
        <f t="shared" si="9"/>
        <v>0</v>
      </c>
      <c r="BL141" s="13" t="s">
        <v>128</v>
      </c>
      <c r="BM141" s="134" t="s">
        <v>157</v>
      </c>
    </row>
    <row r="142" spans="2:65" s="11" customFormat="1" ht="22.9" customHeight="1">
      <c r="B142" s="111"/>
      <c r="D142" s="112" t="s">
        <v>72</v>
      </c>
      <c r="E142" s="121" t="s">
        <v>80</v>
      </c>
      <c r="F142" s="121" t="s">
        <v>158</v>
      </c>
      <c r="J142" s="122">
        <f>BK142</f>
        <v>0</v>
      </c>
      <c r="L142" s="111"/>
      <c r="M142" s="115"/>
      <c r="N142" s="116"/>
      <c r="O142" s="116"/>
      <c r="P142" s="117">
        <f>SUM(P143:P144)</f>
        <v>13.03351</v>
      </c>
      <c r="Q142" s="116"/>
      <c r="R142" s="117">
        <f>SUM(R143:R144)</f>
        <v>31.02461705</v>
      </c>
      <c r="S142" s="116"/>
      <c r="T142" s="118">
        <f>SUM(T143:T144)</f>
        <v>0</v>
      </c>
      <c r="AR142" s="112" t="s">
        <v>78</v>
      </c>
      <c r="AT142" s="119" t="s">
        <v>72</v>
      </c>
      <c r="AU142" s="119" t="s">
        <v>78</v>
      </c>
      <c r="AY142" s="112" t="s">
        <v>121</v>
      </c>
      <c r="BK142" s="120">
        <f>SUM(BK143:BK144)</f>
        <v>0</v>
      </c>
    </row>
    <row r="143" spans="2:65" s="1" customFormat="1" ht="16.5" customHeight="1">
      <c r="B143" s="123"/>
      <c r="C143" s="124" t="s">
        <v>159</v>
      </c>
      <c r="D143" s="124" t="s">
        <v>123</v>
      </c>
      <c r="E143" s="125" t="s">
        <v>160</v>
      </c>
      <c r="F143" s="126" t="s">
        <v>161</v>
      </c>
      <c r="G143" s="127" t="s">
        <v>126</v>
      </c>
      <c r="H143" s="128">
        <v>19.452999999999999</v>
      </c>
      <c r="I143" s="129">
        <v>0</v>
      </c>
      <c r="J143" s="129">
        <f>ROUND(I143*H143,2)</f>
        <v>0</v>
      </c>
      <c r="K143" s="126" t="s">
        <v>127</v>
      </c>
      <c r="L143" s="25"/>
      <c r="M143" s="130" t="s">
        <v>1</v>
      </c>
      <c r="N143" s="131" t="s">
        <v>38</v>
      </c>
      <c r="O143" s="132">
        <v>0.67</v>
      </c>
      <c r="P143" s="132">
        <f>O143*H143</f>
        <v>13.03351</v>
      </c>
      <c r="Q143" s="132">
        <v>1.5948500000000001</v>
      </c>
      <c r="R143" s="132">
        <f>Q143*H143</f>
        <v>31.02461705</v>
      </c>
      <c r="S143" s="132">
        <v>0</v>
      </c>
      <c r="T143" s="133">
        <f>S143*H143</f>
        <v>0</v>
      </c>
      <c r="AR143" s="134" t="s">
        <v>128</v>
      </c>
      <c r="AT143" s="134" t="s">
        <v>123</v>
      </c>
      <c r="AU143" s="134" t="s">
        <v>80</v>
      </c>
      <c r="AY143" s="13" t="s">
        <v>121</v>
      </c>
      <c r="BE143" s="135">
        <f>IF(N143="základní",J143,0)</f>
        <v>0</v>
      </c>
      <c r="BF143" s="135">
        <f>IF(N143="snížená",J143,0)</f>
        <v>0</v>
      </c>
      <c r="BG143" s="135">
        <f>IF(N143="zákl. přenesená",J143,0)</f>
        <v>0</v>
      </c>
      <c r="BH143" s="135">
        <f>IF(N143="sníž. přenesená",J143,0)</f>
        <v>0</v>
      </c>
      <c r="BI143" s="135">
        <f>IF(N143="nulová",J143,0)</f>
        <v>0</v>
      </c>
      <c r="BJ143" s="13" t="s">
        <v>78</v>
      </c>
      <c r="BK143" s="135">
        <f>ROUND(I143*H143,2)</f>
        <v>0</v>
      </c>
      <c r="BL143" s="13" t="s">
        <v>128</v>
      </c>
      <c r="BM143" s="134" t="s">
        <v>162</v>
      </c>
    </row>
    <row r="144" spans="2:65" s="1" customFormat="1" ht="16.5" customHeight="1">
      <c r="B144" s="123"/>
      <c r="C144" s="124" t="s">
        <v>163</v>
      </c>
      <c r="D144" s="124" t="s">
        <v>123</v>
      </c>
      <c r="E144" s="125" t="s">
        <v>164</v>
      </c>
      <c r="F144" s="126" t="s">
        <v>165</v>
      </c>
      <c r="G144" s="127" t="s">
        <v>156</v>
      </c>
      <c r="H144" s="128">
        <v>108.07</v>
      </c>
      <c r="I144" s="129">
        <v>0</v>
      </c>
      <c r="J144" s="129">
        <f>ROUND(I144*H144,2)</f>
        <v>0</v>
      </c>
      <c r="K144" s="126" t="s">
        <v>1</v>
      </c>
      <c r="L144" s="25"/>
      <c r="M144" s="130" t="s">
        <v>1</v>
      </c>
      <c r="N144" s="131" t="s">
        <v>38</v>
      </c>
      <c r="O144" s="132">
        <v>0</v>
      </c>
      <c r="P144" s="132">
        <f>O144*H144</f>
        <v>0</v>
      </c>
      <c r="Q144" s="132">
        <v>0</v>
      </c>
      <c r="R144" s="132">
        <f>Q144*H144</f>
        <v>0</v>
      </c>
      <c r="S144" s="132">
        <v>0</v>
      </c>
      <c r="T144" s="133">
        <f>S144*H144</f>
        <v>0</v>
      </c>
      <c r="AR144" s="134" t="s">
        <v>128</v>
      </c>
      <c r="AT144" s="134" t="s">
        <v>123</v>
      </c>
      <c r="AU144" s="134" t="s">
        <v>80</v>
      </c>
      <c r="AY144" s="13" t="s">
        <v>121</v>
      </c>
      <c r="BE144" s="135">
        <f>IF(N144="základní",J144,0)</f>
        <v>0</v>
      </c>
      <c r="BF144" s="135">
        <f>IF(N144="snížená",J144,0)</f>
        <v>0</v>
      </c>
      <c r="BG144" s="135">
        <f>IF(N144="zákl. přenesená",J144,0)</f>
        <v>0</v>
      </c>
      <c r="BH144" s="135">
        <f>IF(N144="sníž. přenesená",J144,0)</f>
        <v>0</v>
      </c>
      <c r="BI144" s="135">
        <f>IF(N144="nulová",J144,0)</f>
        <v>0</v>
      </c>
      <c r="BJ144" s="13" t="s">
        <v>78</v>
      </c>
      <c r="BK144" s="135">
        <f>ROUND(I144*H144,2)</f>
        <v>0</v>
      </c>
      <c r="BL144" s="13" t="s">
        <v>128</v>
      </c>
      <c r="BM144" s="134" t="s">
        <v>166</v>
      </c>
    </row>
    <row r="145" spans="2:65" s="11" customFormat="1" ht="22.9" customHeight="1">
      <c r="B145" s="111"/>
      <c r="D145" s="112" t="s">
        <v>72</v>
      </c>
      <c r="E145" s="121" t="s">
        <v>144</v>
      </c>
      <c r="F145" s="121" t="s">
        <v>167</v>
      </c>
      <c r="J145" s="122">
        <f>BK145</f>
        <v>0</v>
      </c>
      <c r="L145" s="111"/>
      <c r="M145" s="115"/>
      <c r="N145" s="116"/>
      <c r="O145" s="116"/>
      <c r="P145" s="117">
        <f>SUM(P146:P163)</f>
        <v>723.61631599999998</v>
      </c>
      <c r="Q145" s="116"/>
      <c r="R145" s="117">
        <f>SUM(R146:R163)</f>
        <v>8.6087430400000002</v>
      </c>
      <c r="S145" s="116"/>
      <c r="T145" s="118">
        <f>SUM(T146:T163)</f>
        <v>0</v>
      </c>
      <c r="AR145" s="112" t="s">
        <v>78</v>
      </c>
      <c r="AT145" s="119" t="s">
        <v>72</v>
      </c>
      <c r="AU145" s="119" t="s">
        <v>78</v>
      </c>
      <c r="AY145" s="112" t="s">
        <v>121</v>
      </c>
      <c r="BK145" s="120">
        <f>SUM(BK146:BK163)</f>
        <v>0</v>
      </c>
    </row>
    <row r="146" spans="2:65" s="1" customFormat="1" ht="24" customHeight="1">
      <c r="B146" s="123"/>
      <c r="C146" s="124" t="s">
        <v>168</v>
      </c>
      <c r="D146" s="124" t="s">
        <v>123</v>
      </c>
      <c r="E146" s="125" t="s">
        <v>169</v>
      </c>
      <c r="F146" s="126" t="s">
        <v>170</v>
      </c>
      <c r="G146" s="127" t="s">
        <v>171</v>
      </c>
      <c r="H146" s="128">
        <v>4.9290000000000003</v>
      </c>
      <c r="I146" s="129">
        <v>0</v>
      </c>
      <c r="J146" s="129">
        <f t="shared" ref="J146:J163" si="10">ROUND(I146*H146,2)</f>
        <v>0</v>
      </c>
      <c r="K146" s="126" t="s">
        <v>127</v>
      </c>
      <c r="L146" s="25"/>
      <c r="M146" s="130" t="s">
        <v>1</v>
      </c>
      <c r="N146" s="131" t="s">
        <v>38</v>
      </c>
      <c r="O146" s="132">
        <v>0.16400000000000001</v>
      </c>
      <c r="P146" s="132">
        <f t="shared" ref="P146:P163" si="11">O146*H146</f>
        <v>0.80835600000000007</v>
      </c>
      <c r="Q146" s="132">
        <v>5.1999999999999998E-3</v>
      </c>
      <c r="R146" s="132">
        <f t="shared" ref="R146:R163" si="12">Q146*H146</f>
        <v>2.5630799999999999E-2</v>
      </c>
      <c r="S146" s="132">
        <v>0</v>
      </c>
      <c r="T146" s="133">
        <f t="shared" ref="T146:T163" si="13">S146*H146</f>
        <v>0</v>
      </c>
      <c r="AR146" s="134" t="s">
        <v>128</v>
      </c>
      <c r="AT146" s="134" t="s">
        <v>123</v>
      </c>
      <c r="AU146" s="134" t="s">
        <v>80</v>
      </c>
      <c r="AY146" s="13" t="s">
        <v>121</v>
      </c>
      <c r="BE146" s="135">
        <f t="shared" ref="BE146:BE163" si="14">IF(N146="základní",J146,0)</f>
        <v>0</v>
      </c>
      <c r="BF146" s="135">
        <f t="shared" ref="BF146:BF163" si="15">IF(N146="snížená",J146,0)</f>
        <v>0</v>
      </c>
      <c r="BG146" s="135">
        <f t="shared" ref="BG146:BG163" si="16">IF(N146="zákl. přenesená",J146,0)</f>
        <v>0</v>
      </c>
      <c r="BH146" s="135">
        <f t="shared" ref="BH146:BH163" si="17">IF(N146="sníž. přenesená",J146,0)</f>
        <v>0</v>
      </c>
      <c r="BI146" s="135">
        <f t="shared" ref="BI146:BI163" si="18">IF(N146="nulová",J146,0)</f>
        <v>0</v>
      </c>
      <c r="BJ146" s="13" t="s">
        <v>78</v>
      </c>
      <c r="BK146" s="135">
        <f t="shared" ref="BK146:BK163" si="19">ROUND(I146*H146,2)</f>
        <v>0</v>
      </c>
      <c r="BL146" s="13" t="s">
        <v>128</v>
      </c>
      <c r="BM146" s="134" t="s">
        <v>172</v>
      </c>
    </row>
    <row r="147" spans="2:65" s="1" customFormat="1" ht="24" customHeight="1">
      <c r="B147" s="123"/>
      <c r="C147" s="124" t="s">
        <v>173</v>
      </c>
      <c r="D147" s="124" t="s">
        <v>123</v>
      </c>
      <c r="E147" s="125" t="s">
        <v>174</v>
      </c>
      <c r="F147" s="126" t="s">
        <v>175</v>
      </c>
      <c r="G147" s="127" t="s">
        <v>171</v>
      </c>
      <c r="H147" s="128">
        <v>17.062999999999999</v>
      </c>
      <c r="I147" s="129">
        <v>0</v>
      </c>
      <c r="J147" s="129">
        <f t="shared" si="10"/>
        <v>0</v>
      </c>
      <c r="K147" s="126" t="s">
        <v>127</v>
      </c>
      <c r="L147" s="25"/>
      <c r="M147" s="130" t="s">
        <v>1</v>
      </c>
      <c r="N147" s="131" t="s">
        <v>38</v>
      </c>
      <c r="O147" s="132">
        <v>1.32</v>
      </c>
      <c r="P147" s="132">
        <f t="shared" si="11"/>
        <v>22.523160000000001</v>
      </c>
      <c r="Q147" s="132">
        <v>8.2799999999999992E-3</v>
      </c>
      <c r="R147" s="132">
        <f t="shared" si="12"/>
        <v>0.14128163999999999</v>
      </c>
      <c r="S147" s="132">
        <v>0</v>
      </c>
      <c r="T147" s="133">
        <f t="shared" si="13"/>
        <v>0</v>
      </c>
      <c r="AR147" s="134" t="s">
        <v>128</v>
      </c>
      <c r="AT147" s="134" t="s">
        <v>123</v>
      </c>
      <c r="AU147" s="134" t="s">
        <v>80</v>
      </c>
      <c r="AY147" s="13" t="s">
        <v>121</v>
      </c>
      <c r="BE147" s="135">
        <f t="shared" si="14"/>
        <v>0</v>
      </c>
      <c r="BF147" s="135">
        <f t="shared" si="15"/>
        <v>0</v>
      </c>
      <c r="BG147" s="135">
        <f t="shared" si="16"/>
        <v>0</v>
      </c>
      <c r="BH147" s="135">
        <f t="shared" si="17"/>
        <v>0</v>
      </c>
      <c r="BI147" s="135">
        <f t="shared" si="18"/>
        <v>0</v>
      </c>
      <c r="BJ147" s="13" t="s">
        <v>78</v>
      </c>
      <c r="BK147" s="135">
        <f t="shared" si="19"/>
        <v>0</v>
      </c>
      <c r="BL147" s="13" t="s">
        <v>128</v>
      </c>
      <c r="BM147" s="134" t="s">
        <v>176</v>
      </c>
    </row>
    <row r="148" spans="2:65" s="1" customFormat="1" ht="24" customHeight="1">
      <c r="B148" s="123"/>
      <c r="C148" s="136" t="s">
        <v>177</v>
      </c>
      <c r="D148" s="136" t="s">
        <v>178</v>
      </c>
      <c r="E148" s="137" t="s">
        <v>179</v>
      </c>
      <c r="F148" s="149" t="s">
        <v>626</v>
      </c>
      <c r="G148" s="139" t="s">
        <v>171</v>
      </c>
      <c r="H148" s="140">
        <v>17.710999999999999</v>
      </c>
      <c r="I148" s="129">
        <v>0</v>
      </c>
      <c r="J148" s="141">
        <f t="shared" si="10"/>
        <v>0</v>
      </c>
      <c r="K148" s="138" t="s">
        <v>127</v>
      </c>
      <c r="L148" s="142"/>
      <c r="M148" s="143" t="s">
        <v>1</v>
      </c>
      <c r="N148" s="144" t="s">
        <v>38</v>
      </c>
      <c r="O148" s="132">
        <v>0</v>
      </c>
      <c r="P148" s="132">
        <f t="shared" si="11"/>
        <v>0</v>
      </c>
      <c r="Q148" s="132">
        <v>6.8000000000000005E-4</v>
      </c>
      <c r="R148" s="132">
        <f t="shared" si="12"/>
        <v>1.2043480000000001E-2</v>
      </c>
      <c r="S148" s="132">
        <v>0</v>
      </c>
      <c r="T148" s="133">
        <f t="shared" si="13"/>
        <v>0</v>
      </c>
      <c r="AR148" s="134" t="s">
        <v>153</v>
      </c>
      <c r="AT148" s="134" t="s">
        <v>178</v>
      </c>
      <c r="AU148" s="134" t="s">
        <v>80</v>
      </c>
      <c r="AY148" s="13" t="s">
        <v>121</v>
      </c>
      <c r="BE148" s="135">
        <f t="shared" si="14"/>
        <v>0</v>
      </c>
      <c r="BF148" s="135">
        <f t="shared" si="15"/>
        <v>0</v>
      </c>
      <c r="BG148" s="135">
        <f t="shared" si="16"/>
        <v>0</v>
      </c>
      <c r="BH148" s="135">
        <f t="shared" si="17"/>
        <v>0</v>
      </c>
      <c r="BI148" s="135">
        <f t="shared" si="18"/>
        <v>0</v>
      </c>
      <c r="BJ148" s="13" t="s">
        <v>78</v>
      </c>
      <c r="BK148" s="135">
        <f t="shared" si="19"/>
        <v>0</v>
      </c>
      <c r="BL148" s="13" t="s">
        <v>128</v>
      </c>
      <c r="BM148" s="134" t="s">
        <v>180</v>
      </c>
    </row>
    <row r="149" spans="2:65" s="1" customFormat="1" ht="16.5" customHeight="1">
      <c r="B149" s="123"/>
      <c r="C149" s="136" t="s">
        <v>181</v>
      </c>
      <c r="D149" s="136" t="s">
        <v>178</v>
      </c>
      <c r="E149" s="137" t="s">
        <v>182</v>
      </c>
      <c r="F149" s="138" t="s">
        <v>634</v>
      </c>
      <c r="G149" s="139" t="s">
        <v>171</v>
      </c>
      <c r="H149" s="140">
        <v>12.384</v>
      </c>
      <c r="I149" s="129">
        <v>0</v>
      </c>
      <c r="J149" s="141">
        <f t="shared" si="10"/>
        <v>0</v>
      </c>
      <c r="K149" s="138" t="s">
        <v>127</v>
      </c>
      <c r="L149" s="142"/>
      <c r="M149" s="143" t="s">
        <v>1</v>
      </c>
      <c r="N149" s="144" t="s">
        <v>38</v>
      </c>
      <c r="O149" s="132">
        <v>0</v>
      </c>
      <c r="P149" s="132">
        <f t="shared" si="11"/>
        <v>0</v>
      </c>
      <c r="Q149" s="132">
        <v>5.9999999999999995E-4</v>
      </c>
      <c r="R149" s="132">
        <f t="shared" si="12"/>
        <v>7.4303999999999993E-3</v>
      </c>
      <c r="S149" s="132">
        <v>0</v>
      </c>
      <c r="T149" s="133">
        <f t="shared" si="13"/>
        <v>0</v>
      </c>
      <c r="AR149" s="134" t="s">
        <v>153</v>
      </c>
      <c r="AT149" s="134" t="s">
        <v>178</v>
      </c>
      <c r="AU149" s="134" t="s">
        <v>80</v>
      </c>
      <c r="AY149" s="13" t="s">
        <v>121</v>
      </c>
      <c r="BE149" s="135">
        <f t="shared" si="14"/>
        <v>0</v>
      </c>
      <c r="BF149" s="135">
        <f t="shared" si="15"/>
        <v>0</v>
      </c>
      <c r="BG149" s="135">
        <f t="shared" si="16"/>
        <v>0</v>
      </c>
      <c r="BH149" s="135">
        <f t="shared" si="17"/>
        <v>0</v>
      </c>
      <c r="BI149" s="135">
        <f t="shared" si="18"/>
        <v>0</v>
      </c>
      <c r="BJ149" s="13" t="s">
        <v>78</v>
      </c>
      <c r="BK149" s="135">
        <f t="shared" si="19"/>
        <v>0</v>
      </c>
      <c r="BL149" s="13" t="s">
        <v>128</v>
      </c>
      <c r="BM149" s="134" t="s">
        <v>183</v>
      </c>
    </row>
    <row r="150" spans="2:65" s="1" customFormat="1" ht="24" customHeight="1">
      <c r="B150" s="123"/>
      <c r="C150" s="124" t="s">
        <v>184</v>
      </c>
      <c r="D150" s="124" t="s">
        <v>123</v>
      </c>
      <c r="E150" s="125" t="s">
        <v>185</v>
      </c>
      <c r="F150" s="126" t="s">
        <v>186</v>
      </c>
      <c r="G150" s="127" t="s">
        <v>171</v>
      </c>
      <c r="H150" s="128">
        <v>114.4</v>
      </c>
      <c r="I150" s="129">
        <v>0</v>
      </c>
      <c r="J150" s="129">
        <f t="shared" si="10"/>
        <v>0</v>
      </c>
      <c r="K150" s="126" t="s">
        <v>127</v>
      </c>
      <c r="L150" s="25"/>
      <c r="M150" s="130" t="s">
        <v>1</v>
      </c>
      <c r="N150" s="131" t="s">
        <v>38</v>
      </c>
      <c r="O150" s="132">
        <v>1.36</v>
      </c>
      <c r="P150" s="132">
        <f t="shared" si="11"/>
        <v>155.58400000000003</v>
      </c>
      <c r="Q150" s="132">
        <v>8.3800000000000003E-3</v>
      </c>
      <c r="R150" s="132">
        <f t="shared" si="12"/>
        <v>0.95867200000000008</v>
      </c>
      <c r="S150" s="132">
        <v>0</v>
      </c>
      <c r="T150" s="133">
        <f t="shared" si="13"/>
        <v>0</v>
      </c>
      <c r="AR150" s="134" t="s">
        <v>128</v>
      </c>
      <c r="AT150" s="134" t="s">
        <v>123</v>
      </c>
      <c r="AU150" s="134" t="s">
        <v>80</v>
      </c>
      <c r="AY150" s="13" t="s">
        <v>121</v>
      </c>
      <c r="BE150" s="135">
        <f t="shared" si="14"/>
        <v>0</v>
      </c>
      <c r="BF150" s="135">
        <f t="shared" si="15"/>
        <v>0</v>
      </c>
      <c r="BG150" s="135">
        <f t="shared" si="16"/>
        <v>0</v>
      </c>
      <c r="BH150" s="135">
        <f t="shared" si="17"/>
        <v>0</v>
      </c>
      <c r="BI150" s="135">
        <f t="shared" si="18"/>
        <v>0</v>
      </c>
      <c r="BJ150" s="13" t="s">
        <v>78</v>
      </c>
      <c r="BK150" s="135">
        <f t="shared" si="19"/>
        <v>0</v>
      </c>
      <c r="BL150" s="13" t="s">
        <v>128</v>
      </c>
      <c r="BM150" s="134" t="s">
        <v>187</v>
      </c>
    </row>
    <row r="151" spans="2:65" s="1" customFormat="1" ht="24" customHeight="1">
      <c r="B151" s="123"/>
      <c r="C151" s="136" t="s">
        <v>8</v>
      </c>
      <c r="D151" s="136" t="s">
        <v>178</v>
      </c>
      <c r="E151" s="137" t="s">
        <v>188</v>
      </c>
      <c r="F151" s="149" t="s">
        <v>635</v>
      </c>
      <c r="G151" s="139" t="s">
        <v>171</v>
      </c>
      <c r="H151" s="140">
        <v>118.747</v>
      </c>
      <c r="I151" s="129">
        <v>0</v>
      </c>
      <c r="J151" s="141">
        <f t="shared" si="10"/>
        <v>0</v>
      </c>
      <c r="K151" s="138" t="s">
        <v>127</v>
      </c>
      <c r="L151" s="142"/>
      <c r="M151" s="143" t="s">
        <v>1</v>
      </c>
      <c r="N151" s="144" t="s">
        <v>38</v>
      </c>
      <c r="O151" s="132">
        <v>0</v>
      </c>
      <c r="P151" s="132">
        <f t="shared" si="11"/>
        <v>0</v>
      </c>
      <c r="Q151" s="132">
        <v>3.5000000000000001E-3</v>
      </c>
      <c r="R151" s="132">
        <f t="shared" si="12"/>
        <v>0.4156145</v>
      </c>
      <c r="S151" s="132">
        <v>0</v>
      </c>
      <c r="T151" s="133">
        <f t="shared" si="13"/>
        <v>0</v>
      </c>
      <c r="AR151" s="134" t="s">
        <v>153</v>
      </c>
      <c r="AT151" s="134" t="s">
        <v>178</v>
      </c>
      <c r="AU151" s="134" t="s">
        <v>80</v>
      </c>
      <c r="AY151" s="13" t="s">
        <v>121</v>
      </c>
      <c r="BE151" s="135">
        <f t="shared" si="14"/>
        <v>0</v>
      </c>
      <c r="BF151" s="135">
        <f t="shared" si="15"/>
        <v>0</v>
      </c>
      <c r="BG151" s="135">
        <f t="shared" si="16"/>
        <v>0</v>
      </c>
      <c r="BH151" s="135">
        <f t="shared" si="17"/>
        <v>0</v>
      </c>
      <c r="BI151" s="135">
        <f t="shared" si="18"/>
        <v>0</v>
      </c>
      <c r="BJ151" s="13" t="s">
        <v>78</v>
      </c>
      <c r="BK151" s="135">
        <f t="shared" si="19"/>
        <v>0</v>
      </c>
      <c r="BL151" s="13" t="s">
        <v>128</v>
      </c>
      <c r="BM151" s="134" t="s">
        <v>189</v>
      </c>
    </row>
    <row r="152" spans="2:65" s="1" customFormat="1" ht="36" customHeight="1">
      <c r="B152" s="123"/>
      <c r="C152" s="124" t="s">
        <v>190</v>
      </c>
      <c r="D152" s="124" t="s">
        <v>123</v>
      </c>
      <c r="E152" s="125" t="s">
        <v>191</v>
      </c>
      <c r="F152" s="126" t="s">
        <v>192</v>
      </c>
      <c r="G152" s="127" t="s">
        <v>171</v>
      </c>
      <c r="H152" s="128">
        <v>181.136</v>
      </c>
      <c r="I152" s="129">
        <v>0</v>
      </c>
      <c r="J152" s="129">
        <f t="shared" si="10"/>
        <v>0</v>
      </c>
      <c r="K152" s="126" t="s">
        <v>127</v>
      </c>
      <c r="L152" s="25"/>
      <c r="M152" s="130" t="s">
        <v>1</v>
      </c>
      <c r="N152" s="131" t="s">
        <v>38</v>
      </c>
      <c r="O152" s="132">
        <v>0.33</v>
      </c>
      <c r="P152" s="132">
        <f t="shared" si="11"/>
        <v>59.774880000000003</v>
      </c>
      <c r="Q152" s="132">
        <v>4.3800000000000002E-3</v>
      </c>
      <c r="R152" s="132">
        <f t="shared" si="12"/>
        <v>0.79337568000000003</v>
      </c>
      <c r="S152" s="132">
        <v>0</v>
      </c>
      <c r="T152" s="133">
        <f t="shared" si="13"/>
        <v>0</v>
      </c>
      <c r="AR152" s="134" t="s">
        <v>128</v>
      </c>
      <c r="AT152" s="134" t="s">
        <v>123</v>
      </c>
      <c r="AU152" s="134" t="s">
        <v>80</v>
      </c>
      <c r="AY152" s="13" t="s">
        <v>121</v>
      </c>
      <c r="BE152" s="135">
        <f t="shared" si="14"/>
        <v>0</v>
      </c>
      <c r="BF152" s="135">
        <f t="shared" si="15"/>
        <v>0</v>
      </c>
      <c r="BG152" s="135">
        <f t="shared" si="16"/>
        <v>0</v>
      </c>
      <c r="BH152" s="135">
        <f t="shared" si="17"/>
        <v>0</v>
      </c>
      <c r="BI152" s="135">
        <f t="shared" si="18"/>
        <v>0</v>
      </c>
      <c r="BJ152" s="13" t="s">
        <v>78</v>
      </c>
      <c r="BK152" s="135">
        <f t="shared" si="19"/>
        <v>0</v>
      </c>
      <c r="BL152" s="13" t="s">
        <v>128</v>
      </c>
      <c r="BM152" s="134" t="s">
        <v>193</v>
      </c>
    </row>
    <row r="153" spans="2:65" s="1" customFormat="1" ht="24" customHeight="1">
      <c r="B153" s="123"/>
      <c r="C153" s="124" t="s">
        <v>194</v>
      </c>
      <c r="D153" s="124" t="s">
        <v>123</v>
      </c>
      <c r="E153" s="125" t="s">
        <v>195</v>
      </c>
      <c r="F153" s="126" t="s">
        <v>196</v>
      </c>
      <c r="G153" s="127" t="s">
        <v>171</v>
      </c>
      <c r="H153" s="128">
        <v>280.56</v>
      </c>
      <c r="I153" s="129">
        <v>0</v>
      </c>
      <c r="J153" s="129">
        <f t="shared" si="10"/>
        <v>0</v>
      </c>
      <c r="K153" s="126" t="s">
        <v>127</v>
      </c>
      <c r="L153" s="25"/>
      <c r="M153" s="130" t="s">
        <v>1</v>
      </c>
      <c r="N153" s="131" t="s">
        <v>38</v>
      </c>
      <c r="O153" s="132">
        <v>1.06</v>
      </c>
      <c r="P153" s="132">
        <f t="shared" si="11"/>
        <v>297.39359999999999</v>
      </c>
      <c r="Q153" s="132">
        <v>8.5000000000000006E-3</v>
      </c>
      <c r="R153" s="132">
        <f t="shared" si="12"/>
        <v>2.38476</v>
      </c>
      <c r="S153" s="132">
        <v>0</v>
      </c>
      <c r="T153" s="133">
        <f t="shared" si="13"/>
        <v>0</v>
      </c>
      <c r="AR153" s="134" t="s">
        <v>128</v>
      </c>
      <c r="AT153" s="134" t="s">
        <v>123</v>
      </c>
      <c r="AU153" s="134" t="s">
        <v>80</v>
      </c>
      <c r="AY153" s="13" t="s">
        <v>121</v>
      </c>
      <c r="BE153" s="135">
        <f t="shared" si="14"/>
        <v>0</v>
      </c>
      <c r="BF153" s="135">
        <f t="shared" si="15"/>
        <v>0</v>
      </c>
      <c r="BG153" s="135">
        <f t="shared" si="16"/>
        <v>0</v>
      </c>
      <c r="BH153" s="135">
        <f t="shared" si="17"/>
        <v>0</v>
      </c>
      <c r="BI153" s="135">
        <f t="shared" si="18"/>
        <v>0</v>
      </c>
      <c r="BJ153" s="13" t="s">
        <v>78</v>
      </c>
      <c r="BK153" s="135">
        <f t="shared" si="19"/>
        <v>0</v>
      </c>
      <c r="BL153" s="13" t="s">
        <v>128</v>
      </c>
      <c r="BM153" s="134" t="s">
        <v>197</v>
      </c>
    </row>
    <row r="154" spans="2:65" s="1" customFormat="1" ht="16.5" customHeight="1">
      <c r="B154" s="123"/>
      <c r="C154" s="136" t="s">
        <v>198</v>
      </c>
      <c r="D154" s="136" t="s">
        <v>178</v>
      </c>
      <c r="E154" s="137" t="s">
        <v>199</v>
      </c>
      <c r="F154" s="149" t="s">
        <v>636</v>
      </c>
      <c r="G154" s="139" t="s">
        <v>171</v>
      </c>
      <c r="H154" s="140">
        <v>291.221</v>
      </c>
      <c r="I154" s="129">
        <v>0</v>
      </c>
      <c r="J154" s="141">
        <f t="shared" si="10"/>
        <v>0</v>
      </c>
      <c r="K154" s="138" t="s">
        <v>127</v>
      </c>
      <c r="L154" s="142"/>
      <c r="M154" s="143" t="s">
        <v>1</v>
      </c>
      <c r="N154" s="144" t="s">
        <v>38</v>
      </c>
      <c r="O154" s="132">
        <v>0</v>
      </c>
      <c r="P154" s="132">
        <f t="shared" si="11"/>
        <v>0</v>
      </c>
      <c r="Q154" s="132">
        <v>2.0999999999999999E-3</v>
      </c>
      <c r="R154" s="132">
        <f t="shared" si="12"/>
        <v>0.61156409999999994</v>
      </c>
      <c r="S154" s="132">
        <v>0</v>
      </c>
      <c r="T154" s="133">
        <f t="shared" si="13"/>
        <v>0</v>
      </c>
      <c r="AR154" s="134" t="s">
        <v>153</v>
      </c>
      <c r="AT154" s="134" t="s">
        <v>178</v>
      </c>
      <c r="AU154" s="134" t="s">
        <v>80</v>
      </c>
      <c r="AY154" s="13" t="s">
        <v>121</v>
      </c>
      <c r="BE154" s="135">
        <f t="shared" si="14"/>
        <v>0</v>
      </c>
      <c r="BF154" s="135">
        <f t="shared" si="15"/>
        <v>0</v>
      </c>
      <c r="BG154" s="135">
        <f t="shared" si="16"/>
        <v>0</v>
      </c>
      <c r="BH154" s="135">
        <f t="shared" si="17"/>
        <v>0</v>
      </c>
      <c r="BI154" s="135">
        <f t="shared" si="18"/>
        <v>0</v>
      </c>
      <c r="BJ154" s="13" t="s">
        <v>78</v>
      </c>
      <c r="BK154" s="135">
        <f t="shared" si="19"/>
        <v>0</v>
      </c>
      <c r="BL154" s="13" t="s">
        <v>128</v>
      </c>
      <c r="BM154" s="134" t="s">
        <v>200</v>
      </c>
    </row>
    <row r="155" spans="2:65" s="1" customFormat="1" ht="16.5" customHeight="1">
      <c r="B155" s="123"/>
      <c r="C155" s="124" t="s">
        <v>201</v>
      </c>
      <c r="D155" s="124" t="s">
        <v>123</v>
      </c>
      <c r="E155" s="125" t="s">
        <v>202</v>
      </c>
      <c r="F155" s="126" t="s">
        <v>203</v>
      </c>
      <c r="G155" s="127" t="s">
        <v>156</v>
      </c>
      <c r="H155" s="128">
        <v>104</v>
      </c>
      <c r="I155" s="129">
        <v>0</v>
      </c>
      <c r="J155" s="129">
        <f t="shared" si="10"/>
        <v>0</v>
      </c>
      <c r="K155" s="126" t="s">
        <v>127</v>
      </c>
      <c r="L155" s="25"/>
      <c r="M155" s="130" t="s">
        <v>1</v>
      </c>
      <c r="N155" s="131" t="s">
        <v>38</v>
      </c>
      <c r="O155" s="132">
        <v>0.23</v>
      </c>
      <c r="P155" s="132">
        <f t="shared" si="11"/>
        <v>23.92</v>
      </c>
      <c r="Q155" s="132">
        <v>6.0000000000000002E-5</v>
      </c>
      <c r="R155" s="132">
        <f t="shared" si="12"/>
        <v>6.2399999999999999E-3</v>
      </c>
      <c r="S155" s="132">
        <v>0</v>
      </c>
      <c r="T155" s="133">
        <f t="shared" si="13"/>
        <v>0</v>
      </c>
      <c r="AR155" s="134" t="s">
        <v>128</v>
      </c>
      <c r="AT155" s="134" t="s">
        <v>123</v>
      </c>
      <c r="AU155" s="134" t="s">
        <v>80</v>
      </c>
      <c r="AY155" s="13" t="s">
        <v>121</v>
      </c>
      <c r="BE155" s="135">
        <f t="shared" si="14"/>
        <v>0</v>
      </c>
      <c r="BF155" s="135">
        <f t="shared" si="15"/>
        <v>0</v>
      </c>
      <c r="BG155" s="135">
        <f t="shared" si="16"/>
        <v>0</v>
      </c>
      <c r="BH155" s="135">
        <f t="shared" si="17"/>
        <v>0</v>
      </c>
      <c r="BI155" s="135">
        <f t="shared" si="18"/>
        <v>0</v>
      </c>
      <c r="BJ155" s="13" t="s">
        <v>78</v>
      </c>
      <c r="BK155" s="135">
        <f t="shared" si="19"/>
        <v>0</v>
      </c>
      <c r="BL155" s="13" t="s">
        <v>128</v>
      </c>
      <c r="BM155" s="134" t="s">
        <v>204</v>
      </c>
    </row>
    <row r="156" spans="2:65" s="1" customFormat="1" ht="24" customHeight="1">
      <c r="B156" s="123"/>
      <c r="C156" s="136" t="s">
        <v>205</v>
      </c>
      <c r="D156" s="136" t="s">
        <v>178</v>
      </c>
      <c r="E156" s="137" t="s">
        <v>206</v>
      </c>
      <c r="F156" s="138" t="s">
        <v>207</v>
      </c>
      <c r="G156" s="139" t="s">
        <v>156</v>
      </c>
      <c r="H156" s="140">
        <v>107.952</v>
      </c>
      <c r="I156" s="129">
        <v>0</v>
      </c>
      <c r="J156" s="141">
        <f t="shared" si="10"/>
        <v>0</v>
      </c>
      <c r="K156" s="138" t="s">
        <v>127</v>
      </c>
      <c r="L156" s="142"/>
      <c r="M156" s="143" t="s">
        <v>1</v>
      </c>
      <c r="N156" s="144" t="s">
        <v>38</v>
      </c>
      <c r="O156" s="132">
        <v>0</v>
      </c>
      <c r="P156" s="132">
        <f t="shared" si="11"/>
        <v>0</v>
      </c>
      <c r="Q156" s="132">
        <v>5.0000000000000001E-4</v>
      </c>
      <c r="R156" s="132">
        <f t="shared" si="12"/>
        <v>5.3976000000000003E-2</v>
      </c>
      <c r="S156" s="132">
        <v>0</v>
      </c>
      <c r="T156" s="133">
        <f t="shared" si="13"/>
        <v>0</v>
      </c>
      <c r="AR156" s="134" t="s">
        <v>153</v>
      </c>
      <c r="AT156" s="134" t="s">
        <v>178</v>
      </c>
      <c r="AU156" s="134" t="s">
        <v>80</v>
      </c>
      <c r="AY156" s="13" t="s">
        <v>121</v>
      </c>
      <c r="BE156" s="135">
        <f t="shared" si="14"/>
        <v>0</v>
      </c>
      <c r="BF156" s="135">
        <f t="shared" si="15"/>
        <v>0</v>
      </c>
      <c r="BG156" s="135">
        <f t="shared" si="16"/>
        <v>0</v>
      </c>
      <c r="BH156" s="135">
        <f t="shared" si="17"/>
        <v>0</v>
      </c>
      <c r="BI156" s="135">
        <f t="shared" si="18"/>
        <v>0</v>
      </c>
      <c r="BJ156" s="13" t="s">
        <v>78</v>
      </c>
      <c r="BK156" s="135">
        <f t="shared" si="19"/>
        <v>0</v>
      </c>
      <c r="BL156" s="13" t="s">
        <v>128</v>
      </c>
      <c r="BM156" s="134" t="s">
        <v>208</v>
      </c>
    </row>
    <row r="157" spans="2:65" s="1" customFormat="1" ht="16.5" customHeight="1">
      <c r="B157" s="123"/>
      <c r="C157" s="124" t="s">
        <v>7</v>
      </c>
      <c r="D157" s="124" t="s">
        <v>123</v>
      </c>
      <c r="E157" s="125" t="s">
        <v>209</v>
      </c>
      <c r="F157" s="126" t="s">
        <v>210</v>
      </c>
      <c r="G157" s="127" t="s">
        <v>156</v>
      </c>
      <c r="H157" s="128">
        <v>149.595</v>
      </c>
      <c r="I157" s="129">
        <v>0</v>
      </c>
      <c r="J157" s="129">
        <f t="shared" si="10"/>
        <v>0</v>
      </c>
      <c r="K157" s="126" t="s">
        <v>127</v>
      </c>
      <c r="L157" s="25"/>
      <c r="M157" s="130" t="s">
        <v>1</v>
      </c>
      <c r="N157" s="131" t="s">
        <v>38</v>
      </c>
      <c r="O157" s="132">
        <v>0.14000000000000001</v>
      </c>
      <c r="P157" s="132">
        <f t="shared" si="11"/>
        <v>20.943300000000001</v>
      </c>
      <c r="Q157" s="132">
        <v>2.5000000000000001E-4</v>
      </c>
      <c r="R157" s="132">
        <f t="shared" si="12"/>
        <v>3.7398750000000001E-2</v>
      </c>
      <c r="S157" s="132">
        <v>0</v>
      </c>
      <c r="T157" s="133">
        <f t="shared" si="13"/>
        <v>0</v>
      </c>
      <c r="AR157" s="134" t="s">
        <v>128</v>
      </c>
      <c r="AT157" s="134" t="s">
        <v>123</v>
      </c>
      <c r="AU157" s="134" t="s">
        <v>80</v>
      </c>
      <c r="AY157" s="13" t="s">
        <v>121</v>
      </c>
      <c r="BE157" s="135">
        <f t="shared" si="14"/>
        <v>0</v>
      </c>
      <c r="BF157" s="135">
        <f t="shared" si="15"/>
        <v>0</v>
      </c>
      <c r="BG157" s="135">
        <f t="shared" si="16"/>
        <v>0</v>
      </c>
      <c r="BH157" s="135">
        <f t="shared" si="17"/>
        <v>0</v>
      </c>
      <c r="BI157" s="135">
        <f t="shared" si="18"/>
        <v>0</v>
      </c>
      <c r="BJ157" s="13" t="s">
        <v>78</v>
      </c>
      <c r="BK157" s="135">
        <f t="shared" si="19"/>
        <v>0</v>
      </c>
      <c r="BL157" s="13" t="s">
        <v>128</v>
      </c>
      <c r="BM157" s="134" t="s">
        <v>211</v>
      </c>
    </row>
    <row r="158" spans="2:65" s="1" customFormat="1" ht="16.5" customHeight="1">
      <c r="B158" s="123"/>
      <c r="C158" s="136" t="s">
        <v>212</v>
      </c>
      <c r="D158" s="136" t="s">
        <v>178</v>
      </c>
      <c r="E158" s="137" t="s">
        <v>213</v>
      </c>
      <c r="F158" s="138" t="s">
        <v>214</v>
      </c>
      <c r="G158" s="139" t="s">
        <v>156</v>
      </c>
      <c r="H158" s="140">
        <v>75.602999999999994</v>
      </c>
      <c r="I158" s="129">
        <v>0</v>
      </c>
      <c r="J158" s="141">
        <f t="shared" si="10"/>
        <v>0</v>
      </c>
      <c r="K158" s="138" t="s">
        <v>127</v>
      </c>
      <c r="L158" s="142"/>
      <c r="M158" s="143" t="s">
        <v>1</v>
      </c>
      <c r="N158" s="144" t="s">
        <v>38</v>
      </c>
      <c r="O158" s="132">
        <v>0</v>
      </c>
      <c r="P158" s="132">
        <f t="shared" si="11"/>
        <v>0</v>
      </c>
      <c r="Q158" s="132">
        <v>3.0000000000000001E-5</v>
      </c>
      <c r="R158" s="132">
        <f t="shared" si="12"/>
        <v>2.2680899999999999E-3</v>
      </c>
      <c r="S158" s="132">
        <v>0</v>
      </c>
      <c r="T158" s="133">
        <f t="shared" si="13"/>
        <v>0</v>
      </c>
      <c r="AR158" s="134" t="s">
        <v>153</v>
      </c>
      <c r="AT158" s="134" t="s">
        <v>178</v>
      </c>
      <c r="AU158" s="134" t="s">
        <v>80</v>
      </c>
      <c r="AY158" s="13" t="s">
        <v>121</v>
      </c>
      <c r="BE158" s="135">
        <f t="shared" si="14"/>
        <v>0</v>
      </c>
      <c r="BF158" s="135">
        <f t="shared" si="15"/>
        <v>0</v>
      </c>
      <c r="BG158" s="135">
        <f t="shared" si="16"/>
        <v>0</v>
      </c>
      <c r="BH158" s="135">
        <f t="shared" si="17"/>
        <v>0</v>
      </c>
      <c r="BI158" s="135">
        <f t="shared" si="18"/>
        <v>0</v>
      </c>
      <c r="BJ158" s="13" t="s">
        <v>78</v>
      </c>
      <c r="BK158" s="135">
        <f t="shared" si="19"/>
        <v>0</v>
      </c>
      <c r="BL158" s="13" t="s">
        <v>128</v>
      </c>
      <c r="BM158" s="134" t="s">
        <v>215</v>
      </c>
    </row>
    <row r="159" spans="2:65" s="1" customFormat="1" ht="24" customHeight="1">
      <c r="B159" s="123"/>
      <c r="C159" s="124" t="s">
        <v>216</v>
      </c>
      <c r="D159" s="124" t="s">
        <v>123</v>
      </c>
      <c r="E159" s="125" t="s">
        <v>217</v>
      </c>
      <c r="F159" s="126" t="s">
        <v>218</v>
      </c>
      <c r="G159" s="127" t="s">
        <v>171</v>
      </c>
      <c r="H159" s="128">
        <v>31.2</v>
      </c>
      <c r="I159" s="129">
        <v>0</v>
      </c>
      <c r="J159" s="129">
        <f t="shared" si="10"/>
        <v>0</v>
      </c>
      <c r="K159" s="126" t="s">
        <v>127</v>
      </c>
      <c r="L159" s="25"/>
      <c r="M159" s="130" t="s">
        <v>1</v>
      </c>
      <c r="N159" s="131" t="s">
        <v>38</v>
      </c>
      <c r="O159" s="132">
        <v>0.29399999999999998</v>
      </c>
      <c r="P159" s="132">
        <f t="shared" si="11"/>
        <v>9.1727999999999987</v>
      </c>
      <c r="Q159" s="132">
        <v>6.28E-3</v>
      </c>
      <c r="R159" s="132">
        <f t="shared" si="12"/>
        <v>0.195936</v>
      </c>
      <c r="S159" s="132">
        <v>0</v>
      </c>
      <c r="T159" s="133">
        <f t="shared" si="13"/>
        <v>0</v>
      </c>
      <c r="AR159" s="134" t="s">
        <v>128</v>
      </c>
      <c r="AT159" s="134" t="s">
        <v>123</v>
      </c>
      <c r="AU159" s="134" t="s">
        <v>80</v>
      </c>
      <c r="AY159" s="13" t="s">
        <v>121</v>
      </c>
      <c r="BE159" s="135">
        <f t="shared" si="14"/>
        <v>0</v>
      </c>
      <c r="BF159" s="135">
        <f t="shared" si="15"/>
        <v>0</v>
      </c>
      <c r="BG159" s="135">
        <f t="shared" si="16"/>
        <v>0</v>
      </c>
      <c r="BH159" s="135">
        <f t="shared" si="17"/>
        <v>0</v>
      </c>
      <c r="BI159" s="135">
        <f t="shared" si="18"/>
        <v>0</v>
      </c>
      <c r="BJ159" s="13" t="s">
        <v>78</v>
      </c>
      <c r="BK159" s="135">
        <f t="shared" si="19"/>
        <v>0</v>
      </c>
      <c r="BL159" s="13" t="s">
        <v>128</v>
      </c>
      <c r="BM159" s="134" t="s">
        <v>219</v>
      </c>
    </row>
    <row r="160" spans="2:65" s="1" customFormat="1" ht="24" customHeight="1">
      <c r="B160" s="123"/>
      <c r="C160" s="124" t="s">
        <v>220</v>
      </c>
      <c r="D160" s="124" t="s">
        <v>123</v>
      </c>
      <c r="E160" s="125" t="s">
        <v>221</v>
      </c>
      <c r="F160" s="126" t="s">
        <v>222</v>
      </c>
      <c r="G160" s="127" t="s">
        <v>171</v>
      </c>
      <c r="H160" s="128">
        <v>297.76</v>
      </c>
      <c r="I160" s="129">
        <v>0</v>
      </c>
      <c r="J160" s="129">
        <f t="shared" si="10"/>
        <v>0</v>
      </c>
      <c r="K160" s="126" t="s">
        <v>127</v>
      </c>
      <c r="L160" s="25"/>
      <c r="M160" s="130" t="s">
        <v>1</v>
      </c>
      <c r="N160" s="131" t="s">
        <v>38</v>
      </c>
      <c r="O160" s="132">
        <v>0.245</v>
      </c>
      <c r="P160" s="132">
        <f t="shared" si="11"/>
        <v>72.9512</v>
      </c>
      <c r="Q160" s="132">
        <v>1.6800000000000001E-3</v>
      </c>
      <c r="R160" s="132">
        <f t="shared" si="12"/>
        <v>0.50023680000000004</v>
      </c>
      <c r="S160" s="132">
        <v>0</v>
      </c>
      <c r="T160" s="133">
        <f t="shared" si="13"/>
        <v>0</v>
      </c>
      <c r="AR160" s="134" t="s">
        <v>128</v>
      </c>
      <c r="AT160" s="134" t="s">
        <v>123</v>
      </c>
      <c r="AU160" s="134" t="s">
        <v>80</v>
      </c>
      <c r="AY160" s="13" t="s">
        <v>121</v>
      </c>
      <c r="BE160" s="135">
        <f t="shared" si="14"/>
        <v>0</v>
      </c>
      <c r="BF160" s="135">
        <f t="shared" si="15"/>
        <v>0</v>
      </c>
      <c r="BG160" s="135">
        <f t="shared" si="16"/>
        <v>0</v>
      </c>
      <c r="BH160" s="135">
        <f t="shared" si="17"/>
        <v>0</v>
      </c>
      <c r="BI160" s="135">
        <f t="shared" si="18"/>
        <v>0</v>
      </c>
      <c r="BJ160" s="13" t="s">
        <v>78</v>
      </c>
      <c r="BK160" s="135">
        <f t="shared" si="19"/>
        <v>0</v>
      </c>
      <c r="BL160" s="13" t="s">
        <v>128</v>
      </c>
      <c r="BM160" s="134" t="s">
        <v>223</v>
      </c>
    </row>
    <row r="161" spans="2:65" s="1" customFormat="1" ht="24" customHeight="1">
      <c r="B161" s="123"/>
      <c r="C161" s="124" t="s">
        <v>224</v>
      </c>
      <c r="D161" s="124" t="s">
        <v>123</v>
      </c>
      <c r="E161" s="125" t="s">
        <v>225</v>
      </c>
      <c r="F161" s="126" t="s">
        <v>226</v>
      </c>
      <c r="G161" s="127" t="s">
        <v>171</v>
      </c>
      <c r="H161" s="128">
        <v>35.22</v>
      </c>
      <c r="I161" s="129">
        <v>0</v>
      </c>
      <c r="J161" s="129">
        <f t="shared" si="10"/>
        <v>0</v>
      </c>
      <c r="K161" s="126" t="s">
        <v>127</v>
      </c>
      <c r="L161" s="25"/>
      <c r="M161" s="130" t="s">
        <v>1</v>
      </c>
      <c r="N161" s="131" t="s">
        <v>38</v>
      </c>
      <c r="O161" s="132">
        <v>0.06</v>
      </c>
      <c r="P161" s="132">
        <f t="shared" si="11"/>
        <v>2.1132</v>
      </c>
      <c r="Q161" s="132">
        <v>0</v>
      </c>
      <c r="R161" s="132">
        <f t="shared" si="12"/>
        <v>0</v>
      </c>
      <c r="S161" s="132">
        <v>0</v>
      </c>
      <c r="T161" s="133">
        <f t="shared" si="13"/>
        <v>0</v>
      </c>
      <c r="AR161" s="134" t="s">
        <v>190</v>
      </c>
      <c r="AT161" s="134" t="s">
        <v>123</v>
      </c>
      <c r="AU161" s="134" t="s">
        <v>80</v>
      </c>
      <c r="AY161" s="13" t="s">
        <v>121</v>
      </c>
      <c r="BE161" s="135">
        <f t="shared" si="14"/>
        <v>0</v>
      </c>
      <c r="BF161" s="135">
        <f t="shared" si="15"/>
        <v>0</v>
      </c>
      <c r="BG161" s="135">
        <f t="shared" si="16"/>
        <v>0</v>
      </c>
      <c r="BH161" s="135">
        <f t="shared" si="17"/>
        <v>0</v>
      </c>
      <c r="BI161" s="135">
        <f t="shared" si="18"/>
        <v>0</v>
      </c>
      <c r="BJ161" s="13" t="s">
        <v>78</v>
      </c>
      <c r="BK161" s="135">
        <f t="shared" si="19"/>
        <v>0</v>
      </c>
      <c r="BL161" s="13" t="s">
        <v>190</v>
      </c>
      <c r="BM161" s="134" t="s">
        <v>227</v>
      </c>
    </row>
    <row r="162" spans="2:65" s="1" customFormat="1" ht="16.5" customHeight="1">
      <c r="B162" s="123"/>
      <c r="C162" s="124" t="s">
        <v>228</v>
      </c>
      <c r="D162" s="124" t="s">
        <v>123</v>
      </c>
      <c r="E162" s="125" t="s">
        <v>229</v>
      </c>
      <c r="F162" s="126" t="s">
        <v>230</v>
      </c>
      <c r="G162" s="127" t="s">
        <v>171</v>
      </c>
      <c r="H162" s="128">
        <v>399.17899999999997</v>
      </c>
      <c r="I162" s="129">
        <v>0</v>
      </c>
      <c r="J162" s="129">
        <f t="shared" si="10"/>
        <v>0</v>
      </c>
      <c r="K162" s="126" t="s">
        <v>127</v>
      </c>
      <c r="L162" s="25"/>
      <c r="M162" s="130" t="s">
        <v>1</v>
      </c>
      <c r="N162" s="131" t="s">
        <v>38</v>
      </c>
      <c r="O162" s="132">
        <v>0.14000000000000001</v>
      </c>
      <c r="P162" s="132">
        <f t="shared" si="11"/>
        <v>55.885060000000003</v>
      </c>
      <c r="Q162" s="132">
        <v>0</v>
      </c>
      <c r="R162" s="132">
        <f t="shared" si="12"/>
        <v>0</v>
      </c>
      <c r="S162" s="132">
        <v>0</v>
      </c>
      <c r="T162" s="133">
        <f t="shared" si="13"/>
        <v>0</v>
      </c>
      <c r="AR162" s="134" t="s">
        <v>190</v>
      </c>
      <c r="AT162" s="134" t="s">
        <v>123</v>
      </c>
      <c r="AU162" s="134" t="s">
        <v>80</v>
      </c>
      <c r="AY162" s="13" t="s">
        <v>121</v>
      </c>
      <c r="BE162" s="135">
        <f t="shared" si="14"/>
        <v>0</v>
      </c>
      <c r="BF162" s="135">
        <f t="shared" si="15"/>
        <v>0</v>
      </c>
      <c r="BG162" s="135">
        <f t="shared" si="16"/>
        <v>0</v>
      </c>
      <c r="BH162" s="135">
        <f t="shared" si="17"/>
        <v>0</v>
      </c>
      <c r="BI162" s="135">
        <f t="shared" si="18"/>
        <v>0</v>
      </c>
      <c r="BJ162" s="13" t="s">
        <v>78</v>
      </c>
      <c r="BK162" s="135">
        <f t="shared" si="19"/>
        <v>0</v>
      </c>
      <c r="BL162" s="13" t="s">
        <v>190</v>
      </c>
      <c r="BM162" s="134" t="s">
        <v>231</v>
      </c>
    </row>
    <row r="163" spans="2:65" s="1" customFormat="1" ht="16.5" customHeight="1">
      <c r="B163" s="123"/>
      <c r="C163" s="124" t="s">
        <v>232</v>
      </c>
      <c r="D163" s="124" t="s">
        <v>123</v>
      </c>
      <c r="E163" s="125" t="s">
        <v>233</v>
      </c>
      <c r="F163" s="126" t="s">
        <v>234</v>
      </c>
      <c r="G163" s="127" t="s">
        <v>171</v>
      </c>
      <c r="H163" s="128">
        <v>13.404</v>
      </c>
      <c r="I163" s="129">
        <v>0</v>
      </c>
      <c r="J163" s="129">
        <f t="shared" si="10"/>
        <v>0</v>
      </c>
      <c r="K163" s="126" t="s">
        <v>127</v>
      </c>
      <c r="L163" s="25"/>
      <c r="M163" s="130" t="s">
        <v>1</v>
      </c>
      <c r="N163" s="131" t="s">
        <v>38</v>
      </c>
      <c r="O163" s="132">
        <v>0.19</v>
      </c>
      <c r="P163" s="132">
        <f t="shared" si="11"/>
        <v>2.5467599999999999</v>
      </c>
      <c r="Q163" s="132">
        <v>0.1837</v>
      </c>
      <c r="R163" s="132">
        <f t="shared" si="12"/>
        <v>2.4623148000000001</v>
      </c>
      <c r="S163" s="132">
        <v>0</v>
      </c>
      <c r="T163" s="133">
        <f t="shared" si="13"/>
        <v>0</v>
      </c>
      <c r="AR163" s="134" t="s">
        <v>128</v>
      </c>
      <c r="AT163" s="134" t="s">
        <v>123</v>
      </c>
      <c r="AU163" s="134" t="s">
        <v>80</v>
      </c>
      <c r="AY163" s="13" t="s">
        <v>121</v>
      </c>
      <c r="BE163" s="135">
        <f t="shared" si="14"/>
        <v>0</v>
      </c>
      <c r="BF163" s="135">
        <f t="shared" si="15"/>
        <v>0</v>
      </c>
      <c r="BG163" s="135">
        <f t="shared" si="16"/>
        <v>0</v>
      </c>
      <c r="BH163" s="135">
        <f t="shared" si="17"/>
        <v>0</v>
      </c>
      <c r="BI163" s="135">
        <f t="shared" si="18"/>
        <v>0</v>
      </c>
      <c r="BJ163" s="13" t="s">
        <v>78</v>
      </c>
      <c r="BK163" s="135">
        <f t="shared" si="19"/>
        <v>0</v>
      </c>
      <c r="BL163" s="13" t="s">
        <v>128</v>
      </c>
      <c r="BM163" s="134" t="s">
        <v>235</v>
      </c>
    </row>
    <row r="164" spans="2:65" s="11" customFormat="1" ht="22.9" customHeight="1">
      <c r="B164" s="111"/>
      <c r="D164" s="112" t="s">
        <v>72</v>
      </c>
      <c r="E164" s="121" t="s">
        <v>159</v>
      </c>
      <c r="F164" s="121" t="s">
        <v>236</v>
      </c>
      <c r="J164" s="122">
        <f>BK164</f>
        <v>0</v>
      </c>
      <c r="L164" s="111"/>
      <c r="M164" s="115"/>
      <c r="N164" s="116"/>
      <c r="O164" s="116"/>
      <c r="P164" s="117">
        <f>SUM(P165:P180)</f>
        <v>137.36885900000001</v>
      </c>
      <c r="Q164" s="116"/>
      <c r="R164" s="117">
        <f>SUM(R165:R180)</f>
        <v>39.895367039999996</v>
      </c>
      <c r="S164" s="116"/>
      <c r="T164" s="118">
        <f>SUM(T165:T180)</f>
        <v>4.2521889999999996</v>
      </c>
      <c r="AR164" s="112" t="s">
        <v>78</v>
      </c>
      <c r="AT164" s="119" t="s">
        <v>72</v>
      </c>
      <c r="AU164" s="119" t="s">
        <v>78</v>
      </c>
      <c r="AY164" s="112" t="s">
        <v>121</v>
      </c>
      <c r="BK164" s="120">
        <f>SUM(BK165:BK180)</f>
        <v>0</v>
      </c>
    </row>
    <row r="165" spans="2:65" s="1" customFormat="1" ht="24" customHeight="1">
      <c r="B165" s="123"/>
      <c r="C165" s="124" t="s">
        <v>237</v>
      </c>
      <c r="D165" s="124" t="s">
        <v>123</v>
      </c>
      <c r="E165" s="125" t="s">
        <v>238</v>
      </c>
      <c r="F165" s="126" t="s">
        <v>239</v>
      </c>
      <c r="G165" s="127" t="s">
        <v>156</v>
      </c>
      <c r="H165" s="128">
        <v>95</v>
      </c>
      <c r="I165" s="129">
        <v>0</v>
      </c>
      <c r="J165" s="129">
        <f t="shared" ref="J165:J180" si="20">ROUND(I165*H165,2)</f>
        <v>0</v>
      </c>
      <c r="K165" s="126" t="s">
        <v>127</v>
      </c>
      <c r="L165" s="25"/>
      <c r="M165" s="130" t="s">
        <v>1</v>
      </c>
      <c r="N165" s="131" t="s">
        <v>38</v>
      </c>
      <c r="O165" s="132">
        <v>0.14000000000000001</v>
      </c>
      <c r="P165" s="132">
        <f t="shared" ref="P165:P180" si="21">O165*H165</f>
        <v>13.3</v>
      </c>
      <c r="Q165" s="132">
        <v>0.10095</v>
      </c>
      <c r="R165" s="132">
        <f t="shared" ref="R165:R180" si="22">Q165*H165</f>
        <v>9.5902499999999993</v>
      </c>
      <c r="S165" s="132">
        <v>0</v>
      </c>
      <c r="T165" s="133">
        <f t="shared" ref="T165:T180" si="23">S165*H165</f>
        <v>0</v>
      </c>
      <c r="AR165" s="134" t="s">
        <v>128</v>
      </c>
      <c r="AT165" s="134" t="s">
        <v>123</v>
      </c>
      <c r="AU165" s="134" t="s">
        <v>80</v>
      </c>
      <c r="AY165" s="13" t="s">
        <v>121</v>
      </c>
      <c r="BE165" s="135">
        <f t="shared" ref="BE165:BE180" si="24">IF(N165="základní",J165,0)</f>
        <v>0</v>
      </c>
      <c r="BF165" s="135">
        <f t="shared" ref="BF165:BF180" si="25">IF(N165="snížená",J165,0)</f>
        <v>0</v>
      </c>
      <c r="BG165" s="135">
        <f t="shared" ref="BG165:BG180" si="26">IF(N165="zákl. přenesená",J165,0)</f>
        <v>0</v>
      </c>
      <c r="BH165" s="135">
        <f t="shared" ref="BH165:BH180" si="27">IF(N165="sníž. přenesená",J165,0)</f>
        <v>0</v>
      </c>
      <c r="BI165" s="135">
        <f t="shared" ref="BI165:BI180" si="28">IF(N165="nulová",J165,0)</f>
        <v>0</v>
      </c>
      <c r="BJ165" s="13" t="s">
        <v>78</v>
      </c>
      <c r="BK165" s="135">
        <f t="shared" ref="BK165:BK180" si="29">ROUND(I165*H165,2)</f>
        <v>0</v>
      </c>
      <c r="BL165" s="13" t="s">
        <v>128</v>
      </c>
      <c r="BM165" s="134" t="s">
        <v>240</v>
      </c>
    </row>
    <row r="166" spans="2:65" s="1" customFormat="1" ht="16.5" customHeight="1">
      <c r="B166" s="123"/>
      <c r="C166" s="136" t="s">
        <v>241</v>
      </c>
      <c r="D166" s="136" t="s">
        <v>178</v>
      </c>
      <c r="E166" s="137" t="s">
        <v>242</v>
      </c>
      <c r="F166" s="138" t="s">
        <v>243</v>
      </c>
      <c r="G166" s="139" t="s">
        <v>156</v>
      </c>
      <c r="H166" s="140">
        <v>98.61</v>
      </c>
      <c r="I166" s="129">
        <v>0</v>
      </c>
      <c r="J166" s="141">
        <f t="shared" si="20"/>
        <v>0</v>
      </c>
      <c r="K166" s="138" t="s">
        <v>127</v>
      </c>
      <c r="L166" s="142"/>
      <c r="M166" s="143" t="s">
        <v>1</v>
      </c>
      <c r="N166" s="144" t="s">
        <v>38</v>
      </c>
      <c r="O166" s="132">
        <v>0</v>
      </c>
      <c r="P166" s="132">
        <f t="shared" si="21"/>
        <v>0</v>
      </c>
      <c r="Q166" s="132">
        <v>2.8000000000000001E-2</v>
      </c>
      <c r="R166" s="132">
        <f t="shared" si="22"/>
        <v>2.7610800000000002</v>
      </c>
      <c r="S166" s="132">
        <v>0</v>
      </c>
      <c r="T166" s="133">
        <f t="shared" si="23"/>
        <v>0</v>
      </c>
      <c r="AR166" s="134" t="s">
        <v>153</v>
      </c>
      <c r="AT166" s="134" t="s">
        <v>178</v>
      </c>
      <c r="AU166" s="134" t="s">
        <v>80</v>
      </c>
      <c r="AY166" s="13" t="s">
        <v>121</v>
      </c>
      <c r="BE166" s="135">
        <f t="shared" si="24"/>
        <v>0</v>
      </c>
      <c r="BF166" s="135">
        <f t="shared" si="25"/>
        <v>0</v>
      </c>
      <c r="BG166" s="135">
        <f t="shared" si="26"/>
        <v>0</v>
      </c>
      <c r="BH166" s="135">
        <f t="shared" si="27"/>
        <v>0</v>
      </c>
      <c r="BI166" s="135">
        <f t="shared" si="28"/>
        <v>0</v>
      </c>
      <c r="BJ166" s="13" t="s">
        <v>78</v>
      </c>
      <c r="BK166" s="135">
        <f t="shared" si="29"/>
        <v>0</v>
      </c>
      <c r="BL166" s="13" t="s">
        <v>128</v>
      </c>
      <c r="BM166" s="134" t="s">
        <v>244</v>
      </c>
    </row>
    <row r="167" spans="2:65" s="1" customFormat="1" ht="16.5" customHeight="1">
      <c r="B167" s="123"/>
      <c r="C167" s="124" t="s">
        <v>245</v>
      </c>
      <c r="D167" s="124" t="s">
        <v>123</v>
      </c>
      <c r="E167" s="125" t="s">
        <v>246</v>
      </c>
      <c r="F167" s="126" t="s">
        <v>247</v>
      </c>
      <c r="G167" s="127" t="s">
        <v>171</v>
      </c>
      <c r="H167" s="128">
        <v>34.417999999999999</v>
      </c>
      <c r="I167" s="129">
        <v>0</v>
      </c>
      <c r="J167" s="129">
        <f t="shared" si="20"/>
        <v>0</v>
      </c>
      <c r="K167" s="126" t="s">
        <v>127</v>
      </c>
      <c r="L167" s="25"/>
      <c r="M167" s="130" t="s">
        <v>1</v>
      </c>
      <c r="N167" s="131" t="s">
        <v>38</v>
      </c>
      <c r="O167" s="132">
        <v>0.52600000000000002</v>
      </c>
      <c r="P167" s="132">
        <f t="shared" si="21"/>
        <v>18.103868000000002</v>
      </c>
      <c r="Q167" s="132">
        <v>0.80027999999999999</v>
      </c>
      <c r="R167" s="132">
        <f t="shared" si="22"/>
        <v>27.544037039999999</v>
      </c>
      <c r="S167" s="132">
        <v>0</v>
      </c>
      <c r="T167" s="133">
        <f t="shared" si="23"/>
        <v>0</v>
      </c>
      <c r="AR167" s="134" t="s">
        <v>128</v>
      </c>
      <c r="AT167" s="134" t="s">
        <v>123</v>
      </c>
      <c r="AU167" s="134" t="s">
        <v>80</v>
      </c>
      <c r="AY167" s="13" t="s">
        <v>121</v>
      </c>
      <c r="BE167" s="135">
        <f t="shared" si="24"/>
        <v>0</v>
      </c>
      <c r="BF167" s="135">
        <f t="shared" si="25"/>
        <v>0</v>
      </c>
      <c r="BG167" s="135">
        <f t="shared" si="26"/>
        <v>0</v>
      </c>
      <c r="BH167" s="135">
        <f t="shared" si="27"/>
        <v>0</v>
      </c>
      <c r="BI167" s="135">
        <f t="shared" si="28"/>
        <v>0</v>
      </c>
      <c r="BJ167" s="13" t="s">
        <v>78</v>
      </c>
      <c r="BK167" s="135">
        <f t="shared" si="29"/>
        <v>0</v>
      </c>
      <c r="BL167" s="13" t="s">
        <v>128</v>
      </c>
      <c r="BM167" s="134" t="s">
        <v>248</v>
      </c>
    </row>
    <row r="168" spans="2:65" s="1" customFormat="1" ht="24" customHeight="1">
      <c r="B168" s="123"/>
      <c r="C168" s="124" t="s">
        <v>249</v>
      </c>
      <c r="D168" s="124" t="s">
        <v>123</v>
      </c>
      <c r="E168" s="125" t="s">
        <v>250</v>
      </c>
      <c r="F168" s="126" t="s">
        <v>251</v>
      </c>
      <c r="G168" s="127" t="s">
        <v>171</v>
      </c>
      <c r="H168" s="128">
        <v>289.01900000000001</v>
      </c>
      <c r="I168" s="129">
        <v>0</v>
      </c>
      <c r="J168" s="129">
        <f t="shared" si="20"/>
        <v>0</v>
      </c>
      <c r="K168" s="126" t="s">
        <v>127</v>
      </c>
      <c r="L168" s="25"/>
      <c r="M168" s="130" t="s">
        <v>1</v>
      </c>
      <c r="N168" s="131" t="s">
        <v>38</v>
      </c>
      <c r="O168" s="132">
        <v>0.14000000000000001</v>
      </c>
      <c r="P168" s="132">
        <f t="shared" si="21"/>
        <v>40.462660000000007</v>
      </c>
      <c r="Q168" s="132">
        <v>0</v>
      </c>
      <c r="R168" s="132">
        <f t="shared" si="22"/>
        <v>0</v>
      </c>
      <c r="S168" s="132">
        <v>0</v>
      </c>
      <c r="T168" s="133">
        <f t="shared" si="23"/>
        <v>0</v>
      </c>
      <c r="AR168" s="134" t="s">
        <v>128</v>
      </c>
      <c r="AT168" s="134" t="s">
        <v>123</v>
      </c>
      <c r="AU168" s="134" t="s">
        <v>80</v>
      </c>
      <c r="AY168" s="13" t="s">
        <v>121</v>
      </c>
      <c r="BE168" s="135">
        <f t="shared" si="24"/>
        <v>0</v>
      </c>
      <c r="BF168" s="135">
        <f t="shared" si="25"/>
        <v>0</v>
      </c>
      <c r="BG168" s="135">
        <f t="shared" si="26"/>
        <v>0</v>
      </c>
      <c r="BH168" s="135">
        <f t="shared" si="27"/>
        <v>0</v>
      </c>
      <c r="BI168" s="135">
        <f t="shared" si="28"/>
        <v>0</v>
      </c>
      <c r="BJ168" s="13" t="s">
        <v>78</v>
      </c>
      <c r="BK168" s="135">
        <f t="shared" si="29"/>
        <v>0</v>
      </c>
      <c r="BL168" s="13" t="s">
        <v>128</v>
      </c>
      <c r="BM168" s="134" t="s">
        <v>252</v>
      </c>
    </row>
    <row r="169" spans="2:65" s="1" customFormat="1" ht="24" customHeight="1">
      <c r="B169" s="123"/>
      <c r="C169" s="124" t="s">
        <v>253</v>
      </c>
      <c r="D169" s="124" t="s">
        <v>123</v>
      </c>
      <c r="E169" s="125" t="s">
        <v>254</v>
      </c>
      <c r="F169" s="126" t="s">
        <v>255</v>
      </c>
      <c r="G169" s="127" t="s">
        <v>171</v>
      </c>
      <c r="H169" s="128">
        <v>289.01900000000001</v>
      </c>
      <c r="I169" s="129">
        <v>0</v>
      </c>
      <c r="J169" s="129">
        <f t="shared" si="20"/>
        <v>0</v>
      </c>
      <c r="K169" s="126" t="s">
        <v>127</v>
      </c>
      <c r="L169" s="25"/>
      <c r="M169" s="130" t="s">
        <v>1</v>
      </c>
      <c r="N169" s="131" t="s">
        <v>38</v>
      </c>
      <c r="O169" s="132">
        <v>8.6999999999999994E-2</v>
      </c>
      <c r="P169" s="132">
        <f t="shared" si="21"/>
        <v>25.144652999999998</v>
      </c>
      <c r="Q169" s="132">
        <v>0</v>
      </c>
      <c r="R169" s="132">
        <f t="shared" si="22"/>
        <v>0</v>
      </c>
      <c r="S169" s="132">
        <v>0</v>
      </c>
      <c r="T169" s="133">
        <f t="shared" si="23"/>
        <v>0</v>
      </c>
      <c r="AR169" s="134" t="s">
        <v>128</v>
      </c>
      <c r="AT169" s="134" t="s">
        <v>123</v>
      </c>
      <c r="AU169" s="134" t="s">
        <v>80</v>
      </c>
      <c r="AY169" s="13" t="s">
        <v>121</v>
      </c>
      <c r="BE169" s="135">
        <f t="shared" si="24"/>
        <v>0</v>
      </c>
      <c r="BF169" s="135">
        <f t="shared" si="25"/>
        <v>0</v>
      </c>
      <c r="BG169" s="135">
        <f t="shared" si="26"/>
        <v>0</v>
      </c>
      <c r="BH169" s="135">
        <f t="shared" si="27"/>
        <v>0</v>
      </c>
      <c r="BI169" s="135">
        <f t="shared" si="28"/>
        <v>0</v>
      </c>
      <c r="BJ169" s="13" t="s">
        <v>78</v>
      </c>
      <c r="BK169" s="135">
        <f t="shared" si="29"/>
        <v>0</v>
      </c>
      <c r="BL169" s="13" t="s">
        <v>128</v>
      </c>
      <c r="BM169" s="134" t="s">
        <v>256</v>
      </c>
    </row>
    <row r="170" spans="2:65" s="1" customFormat="1" ht="16.5" customHeight="1">
      <c r="B170" s="123"/>
      <c r="C170" s="124" t="s">
        <v>257</v>
      </c>
      <c r="D170" s="124" t="s">
        <v>123</v>
      </c>
      <c r="E170" s="125" t="s">
        <v>258</v>
      </c>
      <c r="F170" s="126" t="s">
        <v>259</v>
      </c>
      <c r="G170" s="127" t="s">
        <v>171</v>
      </c>
      <c r="H170" s="128">
        <v>289.01900000000001</v>
      </c>
      <c r="I170" s="129">
        <v>0</v>
      </c>
      <c r="J170" s="129">
        <f t="shared" si="20"/>
        <v>0</v>
      </c>
      <c r="K170" s="126" t="s">
        <v>127</v>
      </c>
      <c r="L170" s="25"/>
      <c r="M170" s="130" t="s">
        <v>1</v>
      </c>
      <c r="N170" s="131" t="s">
        <v>38</v>
      </c>
      <c r="O170" s="132">
        <v>4.9000000000000002E-2</v>
      </c>
      <c r="P170" s="132">
        <f t="shared" si="21"/>
        <v>14.161931000000001</v>
      </c>
      <c r="Q170" s="132">
        <v>0</v>
      </c>
      <c r="R170" s="132">
        <f t="shared" si="22"/>
        <v>0</v>
      </c>
      <c r="S170" s="132">
        <v>0</v>
      </c>
      <c r="T170" s="133">
        <f t="shared" si="23"/>
        <v>0</v>
      </c>
      <c r="AR170" s="134" t="s">
        <v>128</v>
      </c>
      <c r="AT170" s="134" t="s">
        <v>123</v>
      </c>
      <c r="AU170" s="134" t="s">
        <v>80</v>
      </c>
      <c r="AY170" s="13" t="s">
        <v>121</v>
      </c>
      <c r="BE170" s="135">
        <f t="shared" si="24"/>
        <v>0</v>
      </c>
      <c r="BF170" s="135">
        <f t="shared" si="25"/>
        <v>0</v>
      </c>
      <c r="BG170" s="135">
        <f t="shared" si="26"/>
        <v>0</v>
      </c>
      <c r="BH170" s="135">
        <f t="shared" si="27"/>
        <v>0</v>
      </c>
      <c r="BI170" s="135">
        <f t="shared" si="28"/>
        <v>0</v>
      </c>
      <c r="BJ170" s="13" t="s">
        <v>78</v>
      </c>
      <c r="BK170" s="135">
        <f t="shared" si="29"/>
        <v>0</v>
      </c>
      <c r="BL170" s="13" t="s">
        <v>128</v>
      </c>
      <c r="BM170" s="134" t="s">
        <v>260</v>
      </c>
    </row>
    <row r="171" spans="2:65" s="1" customFormat="1" ht="16.5" customHeight="1">
      <c r="B171" s="123"/>
      <c r="C171" s="124" t="s">
        <v>261</v>
      </c>
      <c r="D171" s="124" t="s">
        <v>123</v>
      </c>
      <c r="E171" s="125" t="s">
        <v>262</v>
      </c>
      <c r="F171" s="126" t="s">
        <v>263</v>
      </c>
      <c r="G171" s="127" t="s">
        <v>171</v>
      </c>
      <c r="H171" s="128">
        <v>289.01900000000001</v>
      </c>
      <c r="I171" s="129">
        <v>0</v>
      </c>
      <c r="J171" s="129">
        <f t="shared" si="20"/>
        <v>0</v>
      </c>
      <c r="K171" s="126" t="s">
        <v>127</v>
      </c>
      <c r="L171" s="25"/>
      <c r="M171" s="130" t="s">
        <v>1</v>
      </c>
      <c r="N171" s="131" t="s">
        <v>38</v>
      </c>
      <c r="O171" s="132">
        <v>3.3000000000000002E-2</v>
      </c>
      <c r="P171" s="132">
        <f t="shared" si="21"/>
        <v>9.5376270000000005</v>
      </c>
      <c r="Q171" s="132">
        <v>0</v>
      </c>
      <c r="R171" s="132">
        <f t="shared" si="22"/>
        <v>0</v>
      </c>
      <c r="S171" s="132">
        <v>0</v>
      </c>
      <c r="T171" s="133">
        <f t="shared" si="23"/>
        <v>0</v>
      </c>
      <c r="AR171" s="134" t="s">
        <v>128</v>
      </c>
      <c r="AT171" s="134" t="s">
        <v>123</v>
      </c>
      <c r="AU171" s="134" t="s">
        <v>80</v>
      </c>
      <c r="AY171" s="13" t="s">
        <v>121</v>
      </c>
      <c r="BE171" s="135">
        <f t="shared" si="24"/>
        <v>0</v>
      </c>
      <c r="BF171" s="135">
        <f t="shared" si="25"/>
        <v>0</v>
      </c>
      <c r="BG171" s="135">
        <f t="shared" si="26"/>
        <v>0</v>
      </c>
      <c r="BH171" s="135">
        <f t="shared" si="27"/>
        <v>0</v>
      </c>
      <c r="BI171" s="135">
        <f t="shared" si="28"/>
        <v>0</v>
      </c>
      <c r="BJ171" s="13" t="s">
        <v>78</v>
      </c>
      <c r="BK171" s="135">
        <f t="shared" si="29"/>
        <v>0</v>
      </c>
      <c r="BL171" s="13" t="s">
        <v>128</v>
      </c>
      <c r="BM171" s="134" t="s">
        <v>264</v>
      </c>
    </row>
    <row r="172" spans="2:65" s="1" customFormat="1" ht="16.5" customHeight="1">
      <c r="B172" s="123"/>
      <c r="C172" s="124" t="s">
        <v>265</v>
      </c>
      <c r="D172" s="124" t="s">
        <v>123</v>
      </c>
      <c r="E172" s="125" t="s">
        <v>266</v>
      </c>
      <c r="F172" s="126" t="s">
        <v>267</v>
      </c>
      <c r="G172" s="127" t="s">
        <v>156</v>
      </c>
      <c r="H172" s="128">
        <v>1.5</v>
      </c>
      <c r="I172" s="129">
        <v>0</v>
      </c>
      <c r="J172" s="129">
        <f t="shared" si="20"/>
        <v>0</v>
      </c>
      <c r="K172" s="126" t="s">
        <v>127</v>
      </c>
      <c r="L172" s="25"/>
      <c r="M172" s="130" t="s">
        <v>1</v>
      </c>
      <c r="N172" s="131" t="s">
        <v>38</v>
      </c>
      <c r="O172" s="132">
        <v>0.34300000000000003</v>
      </c>
      <c r="P172" s="132">
        <f t="shared" si="21"/>
        <v>0.51450000000000007</v>
      </c>
      <c r="Q172" s="132">
        <v>0</v>
      </c>
      <c r="R172" s="132">
        <f t="shared" si="22"/>
        <v>0</v>
      </c>
      <c r="S172" s="132">
        <v>0</v>
      </c>
      <c r="T172" s="133">
        <f t="shared" si="23"/>
        <v>0</v>
      </c>
      <c r="AR172" s="134" t="s">
        <v>128</v>
      </c>
      <c r="AT172" s="134" t="s">
        <v>123</v>
      </c>
      <c r="AU172" s="134" t="s">
        <v>80</v>
      </c>
      <c r="AY172" s="13" t="s">
        <v>121</v>
      </c>
      <c r="BE172" s="135">
        <f t="shared" si="24"/>
        <v>0</v>
      </c>
      <c r="BF172" s="135">
        <f t="shared" si="25"/>
        <v>0</v>
      </c>
      <c r="BG172" s="135">
        <f t="shared" si="26"/>
        <v>0</v>
      </c>
      <c r="BH172" s="135">
        <f t="shared" si="27"/>
        <v>0</v>
      </c>
      <c r="BI172" s="135">
        <f t="shared" si="28"/>
        <v>0</v>
      </c>
      <c r="BJ172" s="13" t="s">
        <v>78</v>
      </c>
      <c r="BK172" s="135">
        <f t="shared" si="29"/>
        <v>0</v>
      </c>
      <c r="BL172" s="13" t="s">
        <v>128</v>
      </c>
      <c r="BM172" s="134" t="s">
        <v>268</v>
      </c>
    </row>
    <row r="173" spans="2:65" s="1" customFormat="1" ht="16.5" customHeight="1">
      <c r="B173" s="123"/>
      <c r="C173" s="124" t="s">
        <v>269</v>
      </c>
      <c r="D173" s="124" t="s">
        <v>123</v>
      </c>
      <c r="E173" s="125" t="s">
        <v>270</v>
      </c>
      <c r="F173" s="126" t="s">
        <v>271</v>
      </c>
      <c r="G173" s="127" t="s">
        <v>156</v>
      </c>
      <c r="H173" s="128">
        <v>1.5</v>
      </c>
      <c r="I173" s="129">
        <v>0</v>
      </c>
      <c r="J173" s="129">
        <f t="shared" si="20"/>
        <v>0</v>
      </c>
      <c r="K173" s="126" t="s">
        <v>127</v>
      </c>
      <c r="L173" s="25"/>
      <c r="M173" s="130" t="s">
        <v>1</v>
      </c>
      <c r="N173" s="131" t="s">
        <v>38</v>
      </c>
      <c r="O173" s="132">
        <v>0.192</v>
      </c>
      <c r="P173" s="132">
        <f t="shared" si="21"/>
        <v>0.28800000000000003</v>
      </c>
      <c r="Q173" s="132">
        <v>0</v>
      </c>
      <c r="R173" s="132">
        <f t="shared" si="22"/>
        <v>0</v>
      </c>
      <c r="S173" s="132">
        <v>0</v>
      </c>
      <c r="T173" s="133">
        <f t="shared" si="23"/>
        <v>0</v>
      </c>
      <c r="AR173" s="134" t="s">
        <v>128</v>
      </c>
      <c r="AT173" s="134" t="s">
        <v>123</v>
      </c>
      <c r="AU173" s="134" t="s">
        <v>80</v>
      </c>
      <c r="AY173" s="13" t="s">
        <v>121</v>
      </c>
      <c r="BE173" s="135">
        <f t="shared" si="24"/>
        <v>0</v>
      </c>
      <c r="BF173" s="135">
        <f t="shared" si="25"/>
        <v>0</v>
      </c>
      <c r="BG173" s="135">
        <f t="shared" si="26"/>
        <v>0</v>
      </c>
      <c r="BH173" s="135">
        <f t="shared" si="27"/>
        <v>0</v>
      </c>
      <c r="BI173" s="135">
        <f t="shared" si="28"/>
        <v>0</v>
      </c>
      <c r="BJ173" s="13" t="s">
        <v>78</v>
      </c>
      <c r="BK173" s="135">
        <f t="shared" si="29"/>
        <v>0</v>
      </c>
      <c r="BL173" s="13" t="s">
        <v>128</v>
      </c>
      <c r="BM173" s="134" t="s">
        <v>272</v>
      </c>
    </row>
    <row r="174" spans="2:65" s="1" customFormat="1" ht="16.5" customHeight="1">
      <c r="B174" s="123"/>
      <c r="C174" s="124" t="s">
        <v>273</v>
      </c>
      <c r="D174" s="124" t="s">
        <v>123</v>
      </c>
      <c r="E174" s="125" t="s">
        <v>274</v>
      </c>
      <c r="F174" s="126" t="s">
        <v>275</v>
      </c>
      <c r="G174" s="127" t="s">
        <v>276</v>
      </c>
      <c r="H174" s="128">
        <v>1</v>
      </c>
      <c r="I174" s="129">
        <v>0</v>
      </c>
      <c r="J174" s="129">
        <f t="shared" si="20"/>
        <v>0</v>
      </c>
      <c r="K174" s="126" t="s">
        <v>1</v>
      </c>
      <c r="L174" s="25"/>
      <c r="M174" s="130" t="s">
        <v>1</v>
      </c>
      <c r="N174" s="131" t="s">
        <v>38</v>
      </c>
      <c r="O174" s="132">
        <v>0</v>
      </c>
      <c r="P174" s="132">
        <f t="shared" si="21"/>
        <v>0</v>
      </c>
      <c r="Q174" s="132">
        <v>0</v>
      </c>
      <c r="R174" s="132">
        <f t="shared" si="22"/>
        <v>0</v>
      </c>
      <c r="S174" s="132">
        <v>0</v>
      </c>
      <c r="T174" s="133">
        <f t="shared" si="23"/>
        <v>0</v>
      </c>
      <c r="AR174" s="134" t="s">
        <v>128</v>
      </c>
      <c r="AT174" s="134" t="s">
        <v>123</v>
      </c>
      <c r="AU174" s="134" t="s">
        <v>80</v>
      </c>
      <c r="AY174" s="13" t="s">
        <v>121</v>
      </c>
      <c r="BE174" s="135">
        <f t="shared" si="24"/>
        <v>0</v>
      </c>
      <c r="BF174" s="135">
        <f t="shared" si="25"/>
        <v>0</v>
      </c>
      <c r="BG174" s="135">
        <f t="shared" si="26"/>
        <v>0</v>
      </c>
      <c r="BH174" s="135">
        <f t="shared" si="27"/>
        <v>0</v>
      </c>
      <c r="BI174" s="135">
        <f t="shared" si="28"/>
        <v>0</v>
      </c>
      <c r="BJ174" s="13" t="s">
        <v>78</v>
      </c>
      <c r="BK174" s="135">
        <f t="shared" si="29"/>
        <v>0</v>
      </c>
      <c r="BL174" s="13" t="s">
        <v>128</v>
      </c>
      <c r="BM174" s="134" t="s">
        <v>277</v>
      </c>
    </row>
    <row r="175" spans="2:65" s="1" customFormat="1" ht="16.5" customHeight="1">
      <c r="B175" s="123"/>
      <c r="C175" s="124" t="s">
        <v>278</v>
      </c>
      <c r="D175" s="124" t="s">
        <v>123</v>
      </c>
      <c r="E175" s="125" t="s">
        <v>279</v>
      </c>
      <c r="F175" s="126" t="s">
        <v>280</v>
      </c>
      <c r="G175" s="127" t="s">
        <v>276</v>
      </c>
      <c r="H175" s="128">
        <v>1</v>
      </c>
      <c r="I175" s="129">
        <v>0</v>
      </c>
      <c r="J175" s="129">
        <f t="shared" si="20"/>
        <v>0</v>
      </c>
      <c r="K175" s="126" t="s">
        <v>1</v>
      </c>
      <c r="L175" s="25"/>
      <c r="M175" s="130" t="s">
        <v>1</v>
      </c>
      <c r="N175" s="131" t="s">
        <v>38</v>
      </c>
      <c r="O175" s="132">
        <v>0</v>
      </c>
      <c r="P175" s="132">
        <f t="shared" si="21"/>
        <v>0</v>
      </c>
      <c r="Q175" s="132">
        <v>0</v>
      </c>
      <c r="R175" s="132">
        <f t="shared" si="22"/>
        <v>0</v>
      </c>
      <c r="S175" s="132">
        <v>0</v>
      </c>
      <c r="T175" s="133">
        <f t="shared" si="23"/>
        <v>0</v>
      </c>
      <c r="AR175" s="134" t="s">
        <v>128</v>
      </c>
      <c r="AT175" s="134" t="s">
        <v>123</v>
      </c>
      <c r="AU175" s="134" t="s">
        <v>80</v>
      </c>
      <c r="AY175" s="13" t="s">
        <v>121</v>
      </c>
      <c r="BE175" s="135">
        <f t="shared" si="24"/>
        <v>0</v>
      </c>
      <c r="BF175" s="135">
        <f t="shared" si="25"/>
        <v>0</v>
      </c>
      <c r="BG175" s="135">
        <f t="shared" si="26"/>
        <v>0</v>
      </c>
      <c r="BH175" s="135">
        <f t="shared" si="27"/>
        <v>0</v>
      </c>
      <c r="BI175" s="135">
        <f t="shared" si="28"/>
        <v>0</v>
      </c>
      <c r="BJ175" s="13" t="s">
        <v>78</v>
      </c>
      <c r="BK175" s="135">
        <f t="shared" si="29"/>
        <v>0</v>
      </c>
      <c r="BL175" s="13" t="s">
        <v>128</v>
      </c>
      <c r="BM175" s="134" t="s">
        <v>281</v>
      </c>
    </row>
    <row r="176" spans="2:65" s="1" customFormat="1" ht="24" customHeight="1">
      <c r="B176" s="123"/>
      <c r="C176" s="124" t="s">
        <v>282</v>
      </c>
      <c r="D176" s="124" t="s">
        <v>123</v>
      </c>
      <c r="E176" s="125" t="s">
        <v>283</v>
      </c>
      <c r="F176" s="126" t="s">
        <v>284</v>
      </c>
      <c r="G176" s="127" t="s">
        <v>276</v>
      </c>
      <c r="H176" s="128">
        <v>1</v>
      </c>
      <c r="I176" s="129">
        <v>0</v>
      </c>
      <c r="J176" s="129">
        <f t="shared" si="20"/>
        <v>0</v>
      </c>
      <c r="K176" s="126" t="s">
        <v>1</v>
      </c>
      <c r="L176" s="25"/>
      <c r="M176" s="130" t="s">
        <v>1</v>
      </c>
      <c r="N176" s="131" t="s">
        <v>38</v>
      </c>
      <c r="O176" s="132">
        <v>0</v>
      </c>
      <c r="P176" s="132">
        <f t="shared" si="21"/>
        <v>0</v>
      </c>
      <c r="Q176" s="132">
        <v>0</v>
      </c>
      <c r="R176" s="132">
        <f t="shared" si="22"/>
        <v>0</v>
      </c>
      <c r="S176" s="132">
        <v>0</v>
      </c>
      <c r="T176" s="133">
        <f t="shared" si="23"/>
        <v>0</v>
      </c>
      <c r="AR176" s="134" t="s">
        <v>128</v>
      </c>
      <c r="AT176" s="134" t="s">
        <v>123</v>
      </c>
      <c r="AU176" s="134" t="s">
        <v>80</v>
      </c>
      <c r="AY176" s="13" t="s">
        <v>121</v>
      </c>
      <c r="BE176" s="135">
        <f t="shared" si="24"/>
        <v>0</v>
      </c>
      <c r="BF176" s="135">
        <f t="shared" si="25"/>
        <v>0</v>
      </c>
      <c r="BG176" s="135">
        <f t="shared" si="26"/>
        <v>0</v>
      </c>
      <c r="BH176" s="135">
        <f t="shared" si="27"/>
        <v>0</v>
      </c>
      <c r="BI176" s="135">
        <f t="shared" si="28"/>
        <v>0</v>
      </c>
      <c r="BJ176" s="13" t="s">
        <v>78</v>
      </c>
      <c r="BK176" s="135">
        <f t="shared" si="29"/>
        <v>0</v>
      </c>
      <c r="BL176" s="13" t="s">
        <v>128</v>
      </c>
      <c r="BM176" s="134" t="s">
        <v>285</v>
      </c>
    </row>
    <row r="177" spans="2:65" s="1" customFormat="1" ht="16.5" customHeight="1">
      <c r="B177" s="123"/>
      <c r="C177" s="124" t="s">
        <v>286</v>
      </c>
      <c r="D177" s="124" t="s">
        <v>123</v>
      </c>
      <c r="E177" s="125" t="s">
        <v>287</v>
      </c>
      <c r="F177" s="126" t="s">
        <v>288</v>
      </c>
      <c r="G177" s="127" t="s">
        <v>289</v>
      </c>
      <c r="H177" s="128">
        <v>2</v>
      </c>
      <c r="I177" s="129">
        <v>0</v>
      </c>
      <c r="J177" s="129">
        <f t="shared" si="20"/>
        <v>0</v>
      </c>
      <c r="K177" s="126" t="s">
        <v>1</v>
      </c>
      <c r="L177" s="25"/>
      <c r="M177" s="130" t="s">
        <v>1</v>
      </c>
      <c r="N177" s="131" t="s">
        <v>38</v>
      </c>
      <c r="O177" s="132">
        <v>0</v>
      </c>
      <c r="P177" s="132">
        <f t="shared" si="21"/>
        <v>0</v>
      </c>
      <c r="Q177" s="132">
        <v>0</v>
      </c>
      <c r="R177" s="132">
        <f t="shared" si="22"/>
        <v>0</v>
      </c>
      <c r="S177" s="132">
        <v>0</v>
      </c>
      <c r="T177" s="133">
        <f t="shared" si="23"/>
        <v>0</v>
      </c>
      <c r="AR177" s="134" t="s">
        <v>128</v>
      </c>
      <c r="AT177" s="134" t="s">
        <v>123</v>
      </c>
      <c r="AU177" s="134" t="s">
        <v>80</v>
      </c>
      <c r="AY177" s="13" t="s">
        <v>121</v>
      </c>
      <c r="BE177" s="135">
        <f t="shared" si="24"/>
        <v>0</v>
      </c>
      <c r="BF177" s="135">
        <f t="shared" si="25"/>
        <v>0</v>
      </c>
      <c r="BG177" s="135">
        <f t="shared" si="26"/>
        <v>0</v>
      </c>
      <c r="BH177" s="135">
        <f t="shared" si="27"/>
        <v>0</v>
      </c>
      <c r="BI177" s="135">
        <f t="shared" si="28"/>
        <v>0</v>
      </c>
      <c r="BJ177" s="13" t="s">
        <v>78</v>
      </c>
      <c r="BK177" s="135">
        <f t="shared" si="29"/>
        <v>0</v>
      </c>
      <c r="BL177" s="13" t="s">
        <v>128</v>
      </c>
      <c r="BM177" s="134" t="s">
        <v>290</v>
      </c>
    </row>
    <row r="178" spans="2:65" s="1" customFormat="1" ht="24" customHeight="1">
      <c r="B178" s="123"/>
      <c r="C178" s="124" t="s">
        <v>291</v>
      </c>
      <c r="D178" s="124" t="s">
        <v>123</v>
      </c>
      <c r="E178" s="125" t="s">
        <v>292</v>
      </c>
      <c r="F178" s="185" t="s">
        <v>637</v>
      </c>
      <c r="G178" s="127" t="s">
        <v>276</v>
      </c>
      <c r="H178" s="128">
        <v>1</v>
      </c>
      <c r="I178" s="129">
        <v>0</v>
      </c>
      <c r="J178" s="129">
        <f t="shared" si="20"/>
        <v>0</v>
      </c>
      <c r="K178" s="126" t="s">
        <v>1</v>
      </c>
      <c r="L178" s="25"/>
      <c r="M178" s="130" t="s">
        <v>1</v>
      </c>
      <c r="N178" s="131" t="s">
        <v>38</v>
      </c>
      <c r="O178" s="132">
        <v>0</v>
      </c>
      <c r="P178" s="132">
        <f t="shared" si="21"/>
        <v>0</v>
      </c>
      <c r="Q178" s="132">
        <v>0</v>
      </c>
      <c r="R178" s="132">
        <f t="shared" si="22"/>
        <v>0</v>
      </c>
      <c r="S178" s="132">
        <v>0</v>
      </c>
      <c r="T178" s="133">
        <f t="shared" si="23"/>
        <v>0</v>
      </c>
      <c r="AR178" s="134" t="s">
        <v>128</v>
      </c>
      <c r="AT178" s="134" t="s">
        <v>123</v>
      </c>
      <c r="AU178" s="134" t="s">
        <v>80</v>
      </c>
      <c r="AY178" s="13" t="s">
        <v>121</v>
      </c>
      <c r="BE178" s="135">
        <f t="shared" si="24"/>
        <v>0</v>
      </c>
      <c r="BF178" s="135">
        <f t="shared" si="25"/>
        <v>0</v>
      </c>
      <c r="BG178" s="135">
        <f t="shared" si="26"/>
        <v>0</v>
      </c>
      <c r="BH178" s="135">
        <f t="shared" si="27"/>
        <v>0</v>
      </c>
      <c r="BI178" s="135">
        <f t="shared" si="28"/>
        <v>0</v>
      </c>
      <c r="BJ178" s="13" t="s">
        <v>78</v>
      </c>
      <c r="BK178" s="135">
        <f t="shared" si="29"/>
        <v>0</v>
      </c>
      <c r="BL178" s="13" t="s">
        <v>128</v>
      </c>
      <c r="BM178" s="134" t="s">
        <v>293</v>
      </c>
    </row>
    <row r="179" spans="2:65" s="1" customFormat="1" ht="16.5" customHeight="1">
      <c r="B179" s="123"/>
      <c r="C179" s="124" t="s">
        <v>294</v>
      </c>
      <c r="D179" s="124" t="s">
        <v>123</v>
      </c>
      <c r="E179" s="125" t="s">
        <v>295</v>
      </c>
      <c r="F179" s="126" t="s">
        <v>296</v>
      </c>
      <c r="G179" s="127" t="s">
        <v>171</v>
      </c>
      <c r="H179" s="128">
        <v>321.21100000000001</v>
      </c>
      <c r="I179" s="129">
        <v>0</v>
      </c>
      <c r="J179" s="129">
        <f t="shared" si="20"/>
        <v>0</v>
      </c>
      <c r="K179" s="126" t="s">
        <v>1</v>
      </c>
      <c r="L179" s="25"/>
      <c r="M179" s="130" t="s">
        <v>1</v>
      </c>
      <c r="N179" s="131" t="s">
        <v>38</v>
      </c>
      <c r="O179" s="132">
        <v>0</v>
      </c>
      <c r="P179" s="132">
        <f t="shared" si="21"/>
        <v>0</v>
      </c>
      <c r="Q179" s="132">
        <v>0</v>
      </c>
      <c r="R179" s="132">
        <f t="shared" si="22"/>
        <v>0</v>
      </c>
      <c r="S179" s="132">
        <v>0</v>
      </c>
      <c r="T179" s="133">
        <f t="shared" si="23"/>
        <v>0</v>
      </c>
      <c r="AR179" s="134" t="s">
        <v>128</v>
      </c>
      <c r="AT179" s="134" t="s">
        <v>123</v>
      </c>
      <c r="AU179" s="134" t="s">
        <v>80</v>
      </c>
      <c r="AY179" s="13" t="s">
        <v>121</v>
      </c>
      <c r="BE179" s="135">
        <f t="shared" si="24"/>
        <v>0</v>
      </c>
      <c r="BF179" s="135">
        <f t="shared" si="25"/>
        <v>0</v>
      </c>
      <c r="BG179" s="135">
        <f t="shared" si="26"/>
        <v>0</v>
      </c>
      <c r="BH179" s="135">
        <f t="shared" si="27"/>
        <v>0</v>
      </c>
      <c r="BI179" s="135">
        <f t="shared" si="28"/>
        <v>0</v>
      </c>
      <c r="BJ179" s="13" t="s">
        <v>78</v>
      </c>
      <c r="BK179" s="135">
        <f t="shared" si="29"/>
        <v>0</v>
      </c>
      <c r="BL179" s="13" t="s">
        <v>128</v>
      </c>
      <c r="BM179" s="134" t="s">
        <v>297</v>
      </c>
    </row>
    <row r="180" spans="2:65" s="1" customFormat="1" ht="36" customHeight="1">
      <c r="B180" s="123"/>
      <c r="C180" s="124" t="s">
        <v>298</v>
      </c>
      <c r="D180" s="124" t="s">
        <v>123</v>
      </c>
      <c r="E180" s="125" t="s">
        <v>299</v>
      </c>
      <c r="F180" s="126" t="s">
        <v>300</v>
      </c>
      <c r="G180" s="127" t="s">
        <v>171</v>
      </c>
      <c r="H180" s="128">
        <v>72.070999999999998</v>
      </c>
      <c r="I180" s="129">
        <v>0</v>
      </c>
      <c r="J180" s="129">
        <f t="shared" si="20"/>
        <v>0</v>
      </c>
      <c r="K180" s="126" t="s">
        <v>127</v>
      </c>
      <c r="L180" s="25"/>
      <c r="M180" s="130" t="s">
        <v>1</v>
      </c>
      <c r="N180" s="131" t="s">
        <v>38</v>
      </c>
      <c r="O180" s="132">
        <v>0.22</v>
      </c>
      <c r="P180" s="132">
        <f t="shared" si="21"/>
        <v>15.85562</v>
      </c>
      <c r="Q180" s="132">
        <v>0</v>
      </c>
      <c r="R180" s="132">
        <f t="shared" si="22"/>
        <v>0</v>
      </c>
      <c r="S180" s="132">
        <v>5.8999999999999997E-2</v>
      </c>
      <c r="T180" s="133">
        <f t="shared" si="23"/>
        <v>4.2521889999999996</v>
      </c>
      <c r="AR180" s="134" t="s">
        <v>128</v>
      </c>
      <c r="AT180" s="134" t="s">
        <v>123</v>
      </c>
      <c r="AU180" s="134" t="s">
        <v>80</v>
      </c>
      <c r="AY180" s="13" t="s">
        <v>121</v>
      </c>
      <c r="BE180" s="135">
        <f t="shared" si="24"/>
        <v>0</v>
      </c>
      <c r="BF180" s="135">
        <f t="shared" si="25"/>
        <v>0</v>
      </c>
      <c r="BG180" s="135">
        <f t="shared" si="26"/>
        <v>0</v>
      </c>
      <c r="BH180" s="135">
        <f t="shared" si="27"/>
        <v>0</v>
      </c>
      <c r="BI180" s="135">
        <f t="shared" si="28"/>
        <v>0</v>
      </c>
      <c r="BJ180" s="13" t="s">
        <v>78</v>
      </c>
      <c r="BK180" s="135">
        <f t="shared" si="29"/>
        <v>0</v>
      </c>
      <c r="BL180" s="13" t="s">
        <v>128</v>
      </c>
      <c r="BM180" s="134" t="s">
        <v>301</v>
      </c>
    </row>
    <row r="181" spans="2:65" s="11" customFormat="1" ht="22.9" customHeight="1">
      <c r="B181" s="111"/>
      <c r="D181" s="112" t="s">
        <v>72</v>
      </c>
      <c r="E181" s="121" t="s">
        <v>302</v>
      </c>
      <c r="F181" s="121" t="s">
        <v>303</v>
      </c>
      <c r="J181" s="122">
        <f>BK181</f>
        <v>0</v>
      </c>
      <c r="L181" s="111"/>
      <c r="M181" s="115"/>
      <c r="N181" s="116"/>
      <c r="O181" s="116"/>
      <c r="P181" s="117">
        <f>SUM(P182:P184)</f>
        <v>24.205824</v>
      </c>
      <c r="Q181" s="116"/>
      <c r="R181" s="117">
        <f>SUM(R182:R184)</f>
        <v>0</v>
      </c>
      <c r="S181" s="116"/>
      <c r="T181" s="118">
        <f>SUM(T182:T184)</f>
        <v>0</v>
      </c>
      <c r="AR181" s="112" t="s">
        <v>78</v>
      </c>
      <c r="AT181" s="119" t="s">
        <v>72</v>
      </c>
      <c r="AU181" s="119" t="s">
        <v>78</v>
      </c>
      <c r="AY181" s="112" t="s">
        <v>121</v>
      </c>
      <c r="BK181" s="120">
        <f>SUM(BK182:BK184)</f>
        <v>0</v>
      </c>
    </row>
    <row r="182" spans="2:65" s="1" customFormat="1" ht="24" customHeight="1">
      <c r="B182" s="123"/>
      <c r="C182" s="124" t="s">
        <v>304</v>
      </c>
      <c r="D182" s="124" t="s">
        <v>123</v>
      </c>
      <c r="E182" s="125" t="s">
        <v>305</v>
      </c>
      <c r="F182" s="126" t="s">
        <v>306</v>
      </c>
      <c r="G182" s="127" t="s">
        <v>147</v>
      </c>
      <c r="H182" s="128">
        <v>15.759</v>
      </c>
      <c r="I182" s="129">
        <v>0</v>
      </c>
      <c r="J182" s="129">
        <f>ROUND(I182*H182,2)</f>
        <v>0</v>
      </c>
      <c r="K182" s="126" t="s">
        <v>127</v>
      </c>
      <c r="L182" s="25"/>
      <c r="M182" s="130" t="s">
        <v>1</v>
      </c>
      <c r="N182" s="131" t="s">
        <v>38</v>
      </c>
      <c r="O182" s="132">
        <v>1.411</v>
      </c>
      <c r="P182" s="132">
        <f>O182*H182</f>
        <v>22.235949000000002</v>
      </c>
      <c r="Q182" s="132">
        <v>0</v>
      </c>
      <c r="R182" s="132">
        <f>Q182*H182</f>
        <v>0</v>
      </c>
      <c r="S182" s="132">
        <v>0</v>
      </c>
      <c r="T182" s="133">
        <f>S182*H182</f>
        <v>0</v>
      </c>
      <c r="AR182" s="134" t="s">
        <v>128</v>
      </c>
      <c r="AT182" s="134" t="s">
        <v>123</v>
      </c>
      <c r="AU182" s="134" t="s">
        <v>80</v>
      </c>
      <c r="AY182" s="13" t="s">
        <v>121</v>
      </c>
      <c r="BE182" s="135">
        <f>IF(N182="základní",J182,0)</f>
        <v>0</v>
      </c>
      <c r="BF182" s="135">
        <f>IF(N182="snížená",J182,0)</f>
        <v>0</v>
      </c>
      <c r="BG182" s="135">
        <f>IF(N182="zákl. přenesená",J182,0)</f>
        <v>0</v>
      </c>
      <c r="BH182" s="135">
        <f>IF(N182="sníž. přenesená",J182,0)</f>
        <v>0</v>
      </c>
      <c r="BI182" s="135">
        <f>IF(N182="nulová",J182,0)</f>
        <v>0</v>
      </c>
      <c r="BJ182" s="13" t="s">
        <v>78</v>
      </c>
      <c r="BK182" s="135">
        <f>ROUND(I182*H182,2)</f>
        <v>0</v>
      </c>
      <c r="BL182" s="13" t="s">
        <v>128</v>
      </c>
      <c r="BM182" s="134" t="s">
        <v>307</v>
      </c>
    </row>
    <row r="183" spans="2:65" s="1" customFormat="1" ht="24" customHeight="1">
      <c r="B183" s="123"/>
      <c r="C183" s="124" t="s">
        <v>308</v>
      </c>
      <c r="D183" s="124" t="s">
        <v>123</v>
      </c>
      <c r="E183" s="125" t="s">
        <v>309</v>
      </c>
      <c r="F183" s="126" t="s">
        <v>310</v>
      </c>
      <c r="G183" s="127" t="s">
        <v>147</v>
      </c>
      <c r="H183" s="128">
        <v>15.759</v>
      </c>
      <c r="I183" s="129">
        <v>0</v>
      </c>
      <c r="J183" s="129">
        <f>ROUND(I183*H183,2)</f>
        <v>0</v>
      </c>
      <c r="K183" s="126" t="s">
        <v>127</v>
      </c>
      <c r="L183" s="25"/>
      <c r="M183" s="130" t="s">
        <v>1</v>
      </c>
      <c r="N183" s="131" t="s">
        <v>38</v>
      </c>
      <c r="O183" s="132">
        <v>0.125</v>
      </c>
      <c r="P183" s="132">
        <f>O183*H183</f>
        <v>1.969875</v>
      </c>
      <c r="Q183" s="132">
        <v>0</v>
      </c>
      <c r="R183" s="132">
        <f>Q183*H183</f>
        <v>0</v>
      </c>
      <c r="S183" s="132">
        <v>0</v>
      </c>
      <c r="T183" s="133">
        <f>S183*H183</f>
        <v>0</v>
      </c>
      <c r="AR183" s="134" t="s">
        <v>128</v>
      </c>
      <c r="AT183" s="134" t="s">
        <v>123</v>
      </c>
      <c r="AU183" s="134" t="s">
        <v>80</v>
      </c>
      <c r="AY183" s="13" t="s">
        <v>121</v>
      </c>
      <c r="BE183" s="135">
        <f>IF(N183="základní",J183,0)</f>
        <v>0</v>
      </c>
      <c r="BF183" s="135">
        <f>IF(N183="snížená",J183,0)</f>
        <v>0</v>
      </c>
      <c r="BG183" s="135">
        <f>IF(N183="zákl. přenesená",J183,0)</f>
        <v>0</v>
      </c>
      <c r="BH183" s="135">
        <f>IF(N183="sníž. přenesená",J183,0)</f>
        <v>0</v>
      </c>
      <c r="BI183" s="135">
        <f>IF(N183="nulová",J183,0)</f>
        <v>0</v>
      </c>
      <c r="BJ183" s="13" t="s">
        <v>78</v>
      </c>
      <c r="BK183" s="135">
        <f>ROUND(I183*H183,2)</f>
        <v>0</v>
      </c>
      <c r="BL183" s="13" t="s">
        <v>128</v>
      </c>
      <c r="BM183" s="134" t="s">
        <v>311</v>
      </c>
    </row>
    <row r="184" spans="2:65" s="1" customFormat="1" ht="24" customHeight="1">
      <c r="B184" s="123"/>
      <c r="C184" s="124" t="s">
        <v>312</v>
      </c>
      <c r="D184" s="124" t="s">
        <v>123</v>
      </c>
      <c r="E184" s="125" t="s">
        <v>313</v>
      </c>
      <c r="F184" s="126" t="s">
        <v>314</v>
      </c>
      <c r="G184" s="127" t="s">
        <v>147</v>
      </c>
      <c r="H184" s="128">
        <v>14.936999999999999</v>
      </c>
      <c r="I184" s="129">
        <v>0</v>
      </c>
      <c r="J184" s="129">
        <f>ROUND(I184*H184,2)</f>
        <v>0</v>
      </c>
      <c r="K184" s="126" t="s">
        <v>127</v>
      </c>
      <c r="L184" s="25"/>
      <c r="M184" s="130" t="s">
        <v>1</v>
      </c>
      <c r="N184" s="131" t="s">
        <v>38</v>
      </c>
      <c r="O184" s="132">
        <v>0</v>
      </c>
      <c r="P184" s="132">
        <f>O184*H184</f>
        <v>0</v>
      </c>
      <c r="Q184" s="132">
        <v>0</v>
      </c>
      <c r="R184" s="132">
        <f>Q184*H184</f>
        <v>0</v>
      </c>
      <c r="S184" s="132">
        <v>0</v>
      </c>
      <c r="T184" s="133">
        <f>S184*H184</f>
        <v>0</v>
      </c>
      <c r="AR184" s="134" t="s">
        <v>128</v>
      </c>
      <c r="AT184" s="134" t="s">
        <v>123</v>
      </c>
      <c r="AU184" s="134" t="s">
        <v>80</v>
      </c>
      <c r="AY184" s="13" t="s">
        <v>121</v>
      </c>
      <c r="BE184" s="135">
        <f>IF(N184="základní",J184,0)</f>
        <v>0</v>
      </c>
      <c r="BF184" s="135">
        <f>IF(N184="snížená",J184,0)</f>
        <v>0</v>
      </c>
      <c r="BG184" s="135">
        <f>IF(N184="zákl. přenesená",J184,0)</f>
        <v>0</v>
      </c>
      <c r="BH184" s="135">
        <f>IF(N184="sníž. přenesená",J184,0)</f>
        <v>0</v>
      </c>
      <c r="BI184" s="135">
        <f>IF(N184="nulová",J184,0)</f>
        <v>0</v>
      </c>
      <c r="BJ184" s="13" t="s">
        <v>78</v>
      </c>
      <c r="BK184" s="135">
        <f>ROUND(I184*H184,2)</f>
        <v>0</v>
      </c>
      <c r="BL184" s="13" t="s">
        <v>128</v>
      </c>
      <c r="BM184" s="134" t="s">
        <v>315</v>
      </c>
    </row>
    <row r="185" spans="2:65" s="11" customFormat="1" ht="22.9" customHeight="1">
      <c r="B185" s="111"/>
      <c r="D185" s="112" t="s">
        <v>72</v>
      </c>
      <c r="E185" s="121" t="s">
        <v>316</v>
      </c>
      <c r="F185" s="121" t="s">
        <v>317</v>
      </c>
      <c r="J185" s="122">
        <f>BK185</f>
        <v>0</v>
      </c>
      <c r="L185" s="111"/>
      <c r="M185" s="115"/>
      <c r="N185" s="116"/>
      <c r="O185" s="116"/>
      <c r="P185" s="117">
        <f>P186</f>
        <v>86.79628799999999</v>
      </c>
      <c r="Q185" s="116"/>
      <c r="R185" s="117">
        <f>R186</f>
        <v>0</v>
      </c>
      <c r="S185" s="116"/>
      <c r="T185" s="118">
        <f>T186</f>
        <v>0</v>
      </c>
      <c r="AR185" s="112" t="s">
        <v>78</v>
      </c>
      <c r="AT185" s="119" t="s">
        <v>72</v>
      </c>
      <c r="AU185" s="119" t="s">
        <v>78</v>
      </c>
      <c r="AY185" s="112" t="s">
        <v>121</v>
      </c>
      <c r="BK185" s="120">
        <f>BK186</f>
        <v>0</v>
      </c>
    </row>
    <row r="186" spans="2:65" s="1" customFormat="1" ht="16.5" customHeight="1">
      <c r="B186" s="123"/>
      <c r="C186" s="124" t="s">
        <v>318</v>
      </c>
      <c r="D186" s="124" t="s">
        <v>123</v>
      </c>
      <c r="E186" s="125" t="s">
        <v>319</v>
      </c>
      <c r="F186" s="126" t="s">
        <v>320</v>
      </c>
      <c r="G186" s="127" t="s">
        <v>147</v>
      </c>
      <c r="H186" s="128">
        <v>104.44799999999999</v>
      </c>
      <c r="I186" s="129">
        <v>0</v>
      </c>
      <c r="J186" s="129">
        <f>ROUND(I186*H186,2)</f>
        <v>0</v>
      </c>
      <c r="K186" s="126" t="s">
        <v>127</v>
      </c>
      <c r="L186" s="25"/>
      <c r="M186" s="130" t="s">
        <v>1</v>
      </c>
      <c r="N186" s="131" t="s">
        <v>38</v>
      </c>
      <c r="O186" s="132">
        <v>0.83099999999999996</v>
      </c>
      <c r="P186" s="132">
        <f>O186*H186</f>
        <v>86.79628799999999</v>
      </c>
      <c r="Q186" s="132">
        <v>0</v>
      </c>
      <c r="R186" s="132">
        <f>Q186*H186</f>
        <v>0</v>
      </c>
      <c r="S186" s="132">
        <v>0</v>
      </c>
      <c r="T186" s="133">
        <f>S186*H186</f>
        <v>0</v>
      </c>
      <c r="AR186" s="134" t="s">
        <v>128</v>
      </c>
      <c r="AT186" s="134" t="s">
        <v>123</v>
      </c>
      <c r="AU186" s="134" t="s">
        <v>80</v>
      </c>
      <c r="AY186" s="13" t="s">
        <v>121</v>
      </c>
      <c r="BE186" s="135">
        <f>IF(N186="základní",J186,0)</f>
        <v>0</v>
      </c>
      <c r="BF186" s="135">
        <f>IF(N186="snížená",J186,0)</f>
        <v>0</v>
      </c>
      <c r="BG186" s="135">
        <f>IF(N186="zákl. přenesená",J186,0)</f>
        <v>0</v>
      </c>
      <c r="BH186" s="135">
        <f>IF(N186="sníž. přenesená",J186,0)</f>
        <v>0</v>
      </c>
      <c r="BI186" s="135">
        <f>IF(N186="nulová",J186,0)</f>
        <v>0</v>
      </c>
      <c r="BJ186" s="13" t="s">
        <v>78</v>
      </c>
      <c r="BK186" s="135">
        <f>ROUND(I186*H186,2)</f>
        <v>0</v>
      </c>
      <c r="BL186" s="13" t="s">
        <v>128</v>
      </c>
      <c r="BM186" s="134" t="s">
        <v>321</v>
      </c>
    </row>
    <row r="187" spans="2:65" s="11" customFormat="1" ht="25.9" customHeight="1">
      <c r="B187" s="111"/>
      <c r="D187" s="112" t="s">
        <v>72</v>
      </c>
      <c r="E187" s="113" t="s">
        <v>322</v>
      </c>
      <c r="F187" s="113" t="s">
        <v>323</v>
      </c>
      <c r="J187" s="114">
        <f>BK187</f>
        <v>2623.23</v>
      </c>
      <c r="L187" s="111"/>
      <c r="M187" s="115"/>
      <c r="N187" s="116"/>
      <c r="O187" s="116"/>
      <c r="P187" s="117">
        <f>P188+P196+P203+P211+P220+P224+P236+P257+P262+P264+P269</f>
        <v>1236.9598220000003</v>
      </c>
      <c r="Q187" s="116"/>
      <c r="R187" s="117">
        <f>R188+R196+R203+R211+R220+R224+R236+R257+R262+R264+R269</f>
        <v>13.694495460000002</v>
      </c>
      <c r="S187" s="116"/>
      <c r="T187" s="118">
        <f>T188+T196+T203+T211+T220+T224+T236+T257+T262+T264+T269</f>
        <v>11.506998790000001</v>
      </c>
      <c r="AR187" s="112" t="s">
        <v>80</v>
      </c>
      <c r="AT187" s="119" t="s">
        <v>72</v>
      </c>
      <c r="AU187" s="119" t="s">
        <v>73</v>
      </c>
      <c r="AY187" s="112" t="s">
        <v>121</v>
      </c>
      <c r="BK187" s="120">
        <f>BK188+BK196+BK203+BK211+BK220+BK224+BK236+BK257+BK262+BK264+BK269</f>
        <v>2623.23</v>
      </c>
    </row>
    <row r="188" spans="2:65" s="11" customFormat="1" ht="22.9" customHeight="1">
      <c r="B188" s="111"/>
      <c r="D188" s="112" t="s">
        <v>72</v>
      </c>
      <c r="E188" s="121" t="s">
        <v>324</v>
      </c>
      <c r="F188" s="121" t="s">
        <v>325</v>
      </c>
      <c r="J188" s="122">
        <f>BK188</f>
        <v>0</v>
      </c>
      <c r="L188" s="111"/>
      <c r="M188" s="115"/>
      <c r="N188" s="116"/>
      <c r="O188" s="116"/>
      <c r="P188" s="117">
        <f>SUM(P189:P195)</f>
        <v>18.195657000000004</v>
      </c>
      <c r="Q188" s="116"/>
      <c r="R188" s="117">
        <f>SUM(R189:R195)</f>
        <v>7.4877579999999999E-2</v>
      </c>
      <c r="S188" s="116"/>
      <c r="T188" s="118">
        <f>SUM(T189:T195)</f>
        <v>0</v>
      </c>
      <c r="AR188" s="112" t="s">
        <v>80</v>
      </c>
      <c r="AT188" s="119" t="s">
        <v>72</v>
      </c>
      <c r="AU188" s="119" t="s">
        <v>78</v>
      </c>
      <c r="AY188" s="112" t="s">
        <v>121</v>
      </c>
      <c r="BK188" s="120">
        <f>SUM(BK189:BK195)</f>
        <v>0</v>
      </c>
    </row>
    <row r="189" spans="2:65" s="1" customFormat="1" ht="24" customHeight="1">
      <c r="B189" s="123"/>
      <c r="C189" s="124" t="s">
        <v>326</v>
      </c>
      <c r="D189" s="124" t="s">
        <v>123</v>
      </c>
      <c r="E189" s="125" t="s">
        <v>327</v>
      </c>
      <c r="F189" s="126" t="s">
        <v>328</v>
      </c>
      <c r="G189" s="127" t="s">
        <v>171</v>
      </c>
      <c r="H189" s="128">
        <v>84.436000000000007</v>
      </c>
      <c r="I189" s="129">
        <v>0</v>
      </c>
      <c r="J189" s="129">
        <f t="shared" ref="J189:J195" si="30">ROUND(I189*H189,2)</f>
        <v>0</v>
      </c>
      <c r="K189" s="126" t="s">
        <v>127</v>
      </c>
      <c r="L189" s="25"/>
      <c r="M189" s="130" t="s">
        <v>1</v>
      </c>
      <c r="N189" s="131" t="s">
        <v>38</v>
      </c>
      <c r="O189" s="132">
        <v>3.6999999999999998E-2</v>
      </c>
      <c r="P189" s="132">
        <f t="shared" ref="P189:P195" si="31">O189*H189</f>
        <v>3.1241319999999999</v>
      </c>
      <c r="Q189" s="132">
        <v>3.0000000000000001E-5</v>
      </c>
      <c r="R189" s="132">
        <f t="shared" ref="R189:R195" si="32">Q189*H189</f>
        <v>2.5330800000000005E-3</v>
      </c>
      <c r="S189" s="132">
        <v>0</v>
      </c>
      <c r="T189" s="133">
        <f t="shared" ref="T189:T195" si="33">S189*H189</f>
        <v>0</v>
      </c>
      <c r="AR189" s="134" t="s">
        <v>190</v>
      </c>
      <c r="AT189" s="134" t="s">
        <v>123</v>
      </c>
      <c r="AU189" s="134" t="s">
        <v>80</v>
      </c>
      <c r="AY189" s="13" t="s">
        <v>121</v>
      </c>
      <c r="BE189" s="135">
        <f t="shared" ref="BE189:BE195" si="34">IF(N189="základní",J189,0)</f>
        <v>0</v>
      </c>
      <c r="BF189" s="135">
        <f t="shared" ref="BF189:BF195" si="35">IF(N189="snížená",J189,0)</f>
        <v>0</v>
      </c>
      <c r="BG189" s="135">
        <f t="shared" ref="BG189:BG195" si="36">IF(N189="zákl. přenesená",J189,0)</f>
        <v>0</v>
      </c>
      <c r="BH189" s="135">
        <f t="shared" ref="BH189:BH195" si="37">IF(N189="sníž. přenesená",J189,0)</f>
        <v>0</v>
      </c>
      <c r="BI189" s="135">
        <f t="shared" ref="BI189:BI195" si="38">IF(N189="nulová",J189,0)</f>
        <v>0</v>
      </c>
      <c r="BJ189" s="13" t="s">
        <v>78</v>
      </c>
      <c r="BK189" s="135">
        <f t="shared" ref="BK189:BK195" si="39">ROUND(I189*H189,2)</f>
        <v>0</v>
      </c>
      <c r="BL189" s="13" t="s">
        <v>190</v>
      </c>
      <c r="BM189" s="134" t="s">
        <v>329</v>
      </c>
    </row>
    <row r="190" spans="2:65" s="1" customFormat="1" ht="24" customHeight="1">
      <c r="B190" s="123"/>
      <c r="C190" s="124" t="s">
        <v>330</v>
      </c>
      <c r="D190" s="124" t="s">
        <v>123</v>
      </c>
      <c r="E190" s="125" t="s">
        <v>331</v>
      </c>
      <c r="F190" s="126" t="s">
        <v>332</v>
      </c>
      <c r="G190" s="127" t="s">
        <v>171</v>
      </c>
      <c r="H190" s="128">
        <v>34.417999999999999</v>
      </c>
      <c r="I190" s="129">
        <v>0</v>
      </c>
      <c r="J190" s="129">
        <f t="shared" si="30"/>
        <v>0</v>
      </c>
      <c r="K190" s="126" t="s">
        <v>127</v>
      </c>
      <c r="L190" s="25"/>
      <c r="M190" s="130" t="s">
        <v>1</v>
      </c>
      <c r="N190" s="131" t="s">
        <v>38</v>
      </c>
      <c r="O190" s="132">
        <v>0.09</v>
      </c>
      <c r="P190" s="132">
        <f t="shared" si="31"/>
        <v>3.09762</v>
      </c>
      <c r="Q190" s="132">
        <v>0</v>
      </c>
      <c r="R190" s="132">
        <f t="shared" si="32"/>
        <v>0</v>
      </c>
      <c r="S190" s="132">
        <v>0</v>
      </c>
      <c r="T190" s="133">
        <f t="shared" si="33"/>
        <v>0</v>
      </c>
      <c r="AR190" s="134" t="s">
        <v>190</v>
      </c>
      <c r="AT190" s="134" t="s">
        <v>123</v>
      </c>
      <c r="AU190" s="134" t="s">
        <v>80</v>
      </c>
      <c r="AY190" s="13" t="s">
        <v>121</v>
      </c>
      <c r="BE190" s="135">
        <f t="shared" si="34"/>
        <v>0</v>
      </c>
      <c r="BF190" s="135">
        <f t="shared" si="35"/>
        <v>0</v>
      </c>
      <c r="BG190" s="135">
        <f t="shared" si="36"/>
        <v>0</v>
      </c>
      <c r="BH190" s="135">
        <f t="shared" si="37"/>
        <v>0</v>
      </c>
      <c r="BI190" s="135">
        <f t="shared" si="38"/>
        <v>0</v>
      </c>
      <c r="BJ190" s="13" t="s">
        <v>78</v>
      </c>
      <c r="BK190" s="135">
        <f t="shared" si="39"/>
        <v>0</v>
      </c>
      <c r="BL190" s="13" t="s">
        <v>190</v>
      </c>
      <c r="BM190" s="134" t="s">
        <v>333</v>
      </c>
    </row>
    <row r="191" spans="2:65" s="1" customFormat="1" ht="24" customHeight="1">
      <c r="B191" s="123"/>
      <c r="C191" s="124" t="s">
        <v>334</v>
      </c>
      <c r="D191" s="124" t="s">
        <v>123</v>
      </c>
      <c r="E191" s="125" t="s">
        <v>335</v>
      </c>
      <c r="F191" s="126" t="s">
        <v>336</v>
      </c>
      <c r="G191" s="127" t="s">
        <v>171</v>
      </c>
      <c r="H191" s="128">
        <v>34.417999999999999</v>
      </c>
      <c r="I191" s="129">
        <v>0</v>
      </c>
      <c r="J191" s="129">
        <f t="shared" si="30"/>
        <v>0</v>
      </c>
      <c r="K191" s="126" t="s">
        <v>127</v>
      </c>
      <c r="L191" s="25"/>
      <c r="M191" s="130" t="s">
        <v>1</v>
      </c>
      <c r="N191" s="131" t="s">
        <v>38</v>
      </c>
      <c r="O191" s="132">
        <v>0.11</v>
      </c>
      <c r="P191" s="132">
        <f t="shared" si="31"/>
        <v>3.7859799999999999</v>
      </c>
      <c r="Q191" s="132">
        <v>0</v>
      </c>
      <c r="R191" s="132">
        <f t="shared" si="32"/>
        <v>0</v>
      </c>
      <c r="S191" s="132">
        <v>0</v>
      </c>
      <c r="T191" s="133">
        <f t="shared" si="33"/>
        <v>0</v>
      </c>
      <c r="AR191" s="134" t="s">
        <v>190</v>
      </c>
      <c r="AT191" s="134" t="s">
        <v>123</v>
      </c>
      <c r="AU191" s="134" t="s">
        <v>80</v>
      </c>
      <c r="AY191" s="13" t="s">
        <v>121</v>
      </c>
      <c r="BE191" s="135">
        <f t="shared" si="34"/>
        <v>0</v>
      </c>
      <c r="BF191" s="135">
        <f t="shared" si="35"/>
        <v>0</v>
      </c>
      <c r="BG191" s="135">
        <f t="shared" si="36"/>
        <v>0</v>
      </c>
      <c r="BH191" s="135">
        <f t="shared" si="37"/>
        <v>0</v>
      </c>
      <c r="BI191" s="135">
        <f t="shared" si="38"/>
        <v>0</v>
      </c>
      <c r="BJ191" s="13" t="s">
        <v>78</v>
      </c>
      <c r="BK191" s="135">
        <f t="shared" si="39"/>
        <v>0</v>
      </c>
      <c r="BL191" s="13" t="s">
        <v>190</v>
      </c>
      <c r="BM191" s="134" t="s">
        <v>337</v>
      </c>
    </row>
    <row r="192" spans="2:65" s="1" customFormat="1" ht="16.5" customHeight="1">
      <c r="B192" s="123"/>
      <c r="C192" s="136" t="s">
        <v>338</v>
      </c>
      <c r="D192" s="136" t="s">
        <v>178</v>
      </c>
      <c r="E192" s="137" t="s">
        <v>339</v>
      </c>
      <c r="F192" s="138" t="s">
        <v>340</v>
      </c>
      <c r="G192" s="139" t="s">
        <v>171</v>
      </c>
      <c r="H192" s="140">
        <v>75.025000000000006</v>
      </c>
      <c r="I192" s="129">
        <v>0</v>
      </c>
      <c r="J192" s="141">
        <f t="shared" si="30"/>
        <v>0</v>
      </c>
      <c r="K192" s="138" t="s">
        <v>127</v>
      </c>
      <c r="L192" s="142"/>
      <c r="M192" s="143" t="s">
        <v>1</v>
      </c>
      <c r="N192" s="144" t="s">
        <v>38</v>
      </c>
      <c r="O192" s="132">
        <v>0</v>
      </c>
      <c r="P192" s="132">
        <f t="shared" si="31"/>
        <v>0</v>
      </c>
      <c r="Q192" s="132">
        <v>2.9999999999999997E-4</v>
      </c>
      <c r="R192" s="132">
        <f t="shared" si="32"/>
        <v>2.25075E-2</v>
      </c>
      <c r="S192" s="132">
        <v>0</v>
      </c>
      <c r="T192" s="133">
        <f t="shared" si="33"/>
        <v>0</v>
      </c>
      <c r="AR192" s="134" t="s">
        <v>253</v>
      </c>
      <c r="AT192" s="134" t="s">
        <v>178</v>
      </c>
      <c r="AU192" s="134" t="s">
        <v>80</v>
      </c>
      <c r="AY192" s="13" t="s">
        <v>121</v>
      </c>
      <c r="BE192" s="135">
        <f t="shared" si="34"/>
        <v>0</v>
      </c>
      <c r="BF192" s="135">
        <f t="shared" si="35"/>
        <v>0</v>
      </c>
      <c r="BG192" s="135">
        <f t="shared" si="36"/>
        <v>0</v>
      </c>
      <c r="BH192" s="135">
        <f t="shared" si="37"/>
        <v>0</v>
      </c>
      <c r="BI192" s="135">
        <f t="shared" si="38"/>
        <v>0</v>
      </c>
      <c r="BJ192" s="13" t="s">
        <v>78</v>
      </c>
      <c r="BK192" s="135">
        <f t="shared" si="39"/>
        <v>0</v>
      </c>
      <c r="BL192" s="13" t="s">
        <v>190</v>
      </c>
      <c r="BM192" s="134" t="s">
        <v>341</v>
      </c>
    </row>
    <row r="193" spans="2:65" s="1" customFormat="1" ht="24" customHeight="1">
      <c r="B193" s="123"/>
      <c r="C193" s="124" t="s">
        <v>342</v>
      </c>
      <c r="D193" s="124" t="s">
        <v>123</v>
      </c>
      <c r="E193" s="125" t="s">
        <v>343</v>
      </c>
      <c r="F193" s="126" t="s">
        <v>344</v>
      </c>
      <c r="G193" s="127" t="s">
        <v>171</v>
      </c>
      <c r="H193" s="128">
        <v>83.2</v>
      </c>
      <c r="I193" s="129">
        <v>0</v>
      </c>
      <c r="J193" s="129">
        <f t="shared" si="30"/>
        <v>0</v>
      </c>
      <c r="K193" s="126" t="s">
        <v>127</v>
      </c>
      <c r="L193" s="25"/>
      <c r="M193" s="130" t="s">
        <v>1</v>
      </c>
      <c r="N193" s="131" t="s">
        <v>38</v>
      </c>
      <c r="O193" s="132">
        <v>9.7000000000000003E-2</v>
      </c>
      <c r="P193" s="132">
        <f t="shared" si="31"/>
        <v>8.0704000000000011</v>
      </c>
      <c r="Q193" s="132">
        <v>8.0000000000000007E-5</v>
      </c>
      <c r="R193" s="132">
        <f t="shared" si="32"/>
        <v>6.6560000000000005E-3</v>
      </c>
      <c r="S193" s="132">
        <v>0</v>
      </c>
      <c r="T193" s="133">
        <f t="shared" si="33"/>
        <v>0</v>
      </c>
      <c r="AR193" s="134" t="s">
        <v>190</v>
      </c>
      <c r="AT193" s="134" t="s">
        <v>123</v>
      </c>
      <c r="AU193" s="134" t="s">
        <v>80</v>
      </c>
      <c r="AY193" s="13" t="s">
        <v>121</v>
      </c>
      <c r="BE193" s="135">
        <f t="shared" si="34"/>
        <v>0</v>
      </c>
      <c r="BF193" s="135">
        <f t="shared" si="35"/>
        <v>0</v>
      </c>
      <c r="BG193" s="135">
        <f t="shared" si="36"/>
        <v>0</v>
      </c>
      <c r="BH193" s="135">
        <f t="shared" si="37"/>
        <v>0</v>
      </c>
      <c r="BI193" s="135">
        <f t="shared" si="38"/>
        <v>0</v>
      </c>
      <c r="BJ193" s="13" t="s">
        <v>78</v>
      </c>
      <c r="BK193" s="135">
        <f t="shared" si="39"/>
        <v>0</v>
      </c>
      <c r="BL193" s="13" t="s">
        <v>190</v>
      </c>
      <c r="BM193" s="134" t="s">
        <v>345</v>
      </c>
    </row>
    <row r="194" spans="2:65" s="1" customFormat="1" ht="16.5" customHeight="1">
      <c r="B194" s="123"/>
      <c r="C194" s="136" t="s">
        <v>346</v>
      </c>
      <c r="D194" s="136" t="s">
        <v>178</v>
      </c>
      <c r="E194" s="137" t="s">
        <v>347</v>
      </c>
      <c r="F194" s="138" t="s">
        <v>348</v>
      </c>
      <c r="G194" s="139" t="s">
        <v>171</v>
      </c>
      <c r="H194" s="140">
        <v>86.361999999999995</v>
      </c>
      <c r="I194" s="129">
        <v>0</v>
      </c>
      <c r="J194" s="141">
        <f t="shared" si="30"/>
        <v>0</v>
      </c>
      <c r="K194" s="138" t="s">
        <v>127</v>
      </c>
      <c r="L194" s="142"/>
      <c r="M194" s="143" t="s">
        <v>1</v>
      </c>
      <c r="N194" s="144" t="s">
        <v>38</v>
      </c>
      <c r="O194" s="132">
        <v>0</v>
      </c>
      <c r="P194" s="132">
        <f t="shared" si="31"/>
        <v>0</v>
      </c>
      <c r="Q194" s="132">
        <v>5.0000000000000001E-4</v>
      </c>
      <c r="R194" s="132">
        <f t="shared" si="32"/>
        <v>4.3180999999999997E-2</v>
      </c>
      <c r="S194" s="132">
        <v>0</v>
      </c>
      <c r="T194" s="133">
        <f t="shared" si="33"/>
        <v>0</v>
      </c>
      <c r="AR194" s="134" t="s">
        <v>253</v>
      </c>
      <c r="AT194" s="134" t="s">
        <v>178</v>
      </c>
      <c r="AU194" s="134" t="s">
        <v>80</v>
      </c>
      <c r="AY194" s="13" t="s">
        <v>121</v>
      </c>
      <c r="BE194" s="135">
        <f t="shared" si="34"/>
        <v>0</v>
      </c>
      <c r="BF194" s="135">
        <f t="shared" si="35"/>
        <v>0</v>
      </c>
      <c r="BG194" s="135">
        <f t="shared" si="36"/>
        <v>0</v>
      </c>
      <c r="BH194" s="135">
        <f t="shared" si="37"/>
        <v>0</v>
      </c>
      <c r="BI194" s="135">
        <f t="shared" si="38"/>
        <v>0</v>
      </c>
      <c r="BJ194" s="13" t="s">
        <v>78</v>
      </c>
      <c r="BK194" s="135">
        <f t="shared" si="39"/>
        <v>0</v>
      </c>
      <c r="BL194" s="13" t="s">
        <v>190</v>
      </c>
      <c r="BM194" s="134" t="s">
        <v>349</v>
      </c>
    </row>
    <row r="195" spans="2:65" s="1" customFormat="1" ht="24" customHeight="1">
      <c r="B195" s="123"/>
      <c r="C195" s="124" t="s">
        <v>350</v>
      </c>
      <c r="D195" s="124" t="s">
        <v>123</v>
      </c>
      <c r="E195" s="125" t="s">
        <v>351</v>
      </c>
      <c r="F195" s="126" t="s">
        <v>352</v>
      </c>
      <c r="G195" s="127" t="s">
        <v>147</v>
      </c>
      <c r="H195" s="128">
        <v>7.4999999999999997E-2</v>
      </c>
      <c r="I195" s="129">
        <v>0</v>
      </c>
      <c r="J195" s="129">
        <f t="shared" si="30"/>
        <v>0</v>
      </c>
      <c r="K195" s="126" t="s">
        <v>127</v>
      </c>
      <c r="L195" s="25"/>
      <c r="M195" s="130" t="s">
        <v>1</v>
      </c>
      <c r="N195" s="131" t="s">
        <v>38</v>
      </c>
      <c r="O195" s="132">
        <v>1.5669999999999999</v>
      </c>
      <c r="P195" s="132">
        <f t="shared" si="31"/>
        <v>0.11752499999999999</v>
      </c>
      <c r="Q195" s="132">
        <v>0</v>
      </c>
      <c r="R195" s="132">
        <f t="shared" si="32"/>
        <v>0</v>
      </c>
      <c r="S195" s="132">
        <v>0</v>
      </c>
      <c r="T195" s="133">
        <f t="shared" si="33"/>
        <v>0</v>
      </c>
      <c r="AR195" s="134" t="s">
        <v>128</v>
      </c>
      <c r="AT195" s="134" t="s">
        <v>123</v>
      </c>
      <c r="AU195" s="134" t="s">
        <v>80</v>
      </c>
      <c r="AY195" s="13" t="s">
        <v>121</v>
      </c>
      <c r="BE195" s="135">
        <f t="shared" si="34"/>
        <v>0</v>
      </c>
      <c r="BF195" s="135">
        <f t="shared" si="35"/>
        <v>0</v>
      </c>
      <c r="BG195" s="135">
        <f t="shared" si="36"/>
        <v>0</v>
      </c>
      <c r="BH195" s="135">
        <f t="shared" si="37"/>
        <v>0</v>
      </c>
      <c r="BI195" s="135">
        <f t="shared" si="38"/>
        <v>0</v>
      </c>
      <c r="BJ195" s="13" t="s">
        <v>78</v>
      </c>
      <c r="BK195" s="135">
        <f t="shared" si="39"/>
        <v>0</v>
      </c>
      <c r="BL195" s="13" t="s">
        <v>128</v>
      </c>
      <c r="BM195" s="134" t="s">
        <v>353</v>
      </c>
    </row>
    <row r="196" spans="2:65" s="11" customFormat="1" ht="22.9" customHeight="1">
      <c r="B196" s="111"/>
      <c r="D196" s="112" t="s">
        <v>72</v>
      </c>
      <c r="E196" s="121" t="s">
        <v>354</v>
      </c>
      <c r="F196" s="121" t="s">
        <v>355</v>
      </c>
      <c r="J196" s="122">
        <f>BK196</f>
        <v>0</v>
      </c>
      <c r="L196" s="111"/>
      <c r="M196" s="115"/>
      <c r="N196" s="116"/>
      <c r="O196" s="116"/>
      <c r="P196" s="117">
        <f>SUM(P197:P202)</f>
        <v>45.224195000000002</v>
      </c>
      <c r="Q196" s="116"/>
      <c r="R196" s="117">
        <f>SUM(R197:R202)</f>
        <v>0.15891952000000001</v>
      </c>
      <c r="S196" s="116"/>
      <c r="T196" s="118">
        <f>SUM(T197:T202)</f>
        <v>3.21211</v>
      </c>
      <c r="AR196" s="112" t="s">
        <v>80</v>
      </c>
      <c r="AT196" s="119" t="s">
        <v>72</v>
      </c>
      <c r="AU196" s="119" t="s">
        <v>78</v>
      </c>
      <c r="AY196" s="112" t="s">
        <v>121</v>
      </c>
      <c r="BK196" s="120">
        <f>SUM(BK197:BK202)</f>
        <v>0</v>
      </c>
    </row>
    <row r="197" spans="2:65" s="1" customFormat="1" ht="24" customHeight="1">
      <c r="B197" s="123"/>
      <c r="C197" s="124" t="s">
        <v>356</v>
      </c>
      <c r="D197" s="124" t="s">
        <v>123</v>
      </c>
      <c r="E197" s="125" t="s">
        <v>357</v>
      </c>
      <c r="F197" s="126" t="s">
        <v>358</v>
      </c>
      <c r="G197" s="127" t="s">
        <v>171</v>
      </c>
      <c r="H197" s="128">
        <v>34.417999999999999</v>
      </c>
      <c r="I197" s="129">
        <v>0</v>
      </c>
      <c r="J197" s="129">
        <f t="shared" ref="J197:J202" si="40">ROUND(I197*H197,2)</f>
        <v>0</v>
      </c>
      <c r="K197" s="126" t="s">
        <v>127</v>
      </c>
      <c r="L197" s="25"/>
      <c r="M197" s="130" t="s">
        <v>1</v>
      </c>
      <c r="N197" s="131" t="s">
        <v>38</v>
      </c>
      <c r="O197" s="132">
        <v>0.17899999999999999</v>
      </c>
      <c r="P197" s="132">
        <f t="shared" ref="P197:P202" si="41">O197*H197</f>
        <v>6.1608219999999996</v>
      </c>
      <c r="Q197" s="132">
        <v>8.8000000000000003E-4</v>
      </c>
      <c r="R197" s="132">
        <f t="shared" ref="R197:R202" si="42">Q197*H197</f>
        <v>3.028784E-2</v>
      </c>
      <c r="S197" s="132">
        <v>0</v>
      </c>
      <c r="T197" s="133">
        <f t="shared" ref="T197:T202" si="43">S197*H197</f>
        <v>0</v>
      </c>
      <c r="AR197" s="134" t="s">
        <v>190</v>
      </c>
      <c r="AT197" s="134" t="s">
        <v>123</v>
      </c>
      <c r="AU197" s="134" t="s">
        <v>80</v>
      </c>
      <c r="AY197" s="13" t="s">
        <v>121</v>
      </c>
      <c r="BE197" s="135">
        <f t="shared" ref="BE197:BE202" si="44">IF(N197="základní",J197,0)</f>
        <v>0</v>
      </c>
      <c r="BF197" s="135">
        <f t="shared" ref="BF197:BF202" si="45">IF(N197="snížená",J197,0)</f>
        <v>0</v>
      </c>
      <c r="BG197" s="135">
        <f t="shared" ref="BG197:BG202" si="46">IF(N197="zákl. přenesená",J197,0)</f>
        <v>0</v>
      </c>
      <c r="BH197" s="135">
        <f t="shared" ref="BH197:BH202" si="47">IF(N197="sníž. přenesená",J197,0)</f>
        <v>0</v>
      </c>
      <c r="BI197" s="135">
        <f t="shared" ref="BI197:BI202" si="48">IF(N197="nulová",J197,0)</f>
        <v>0</v>
      </c>
      <c r="BJ197" s="13" t="s">
        <v>78</v>
      </c>
      <c r="BK197" s="135">
        <f t="shared" ref="BK197:BK202" si="49">ROUND(I197*H197,2)</f>
        <v>0</v>
      </c>
      <c r="BL197" s="13" t="s">
        <v>190</v>
      </c>
      <c r="BM197" s="134" t="s">
        <v>359</v>
      </c>
    </row>
    <row r="198" spans="2:65" s="1" customFormat="1" ht="24" customHeight="1">
      <c r="B198" s="123"/>
      <c r="C198" s="136" t="s">
        <v>360</v>
      </c>
      <c r="D198" s="136" t="s">
        <v>178</v>
      </c>
      <c r="E198" s="137" t="s">
        <v>361</v>
      </c>
      <c r="F198" s="138" t="s">
        <v>362</v>
      </c>
      <c r="G198" s="139" t="s">
        <v>171</v>
      </c>
      <c r="H198" s="140">
        <v>40.768999999999998</v>
      </c>
      <c r="I198" s="129">
        <v>0</v>
      </c>
      <c r="J198" s="141">
        <f t="shared" si="40"/>
        <v>0</v>
      </c>
      <c r="K198" s="138" t="s">
        <v>127</v>
      </c>
      <c r="L198" s="142"/>
      <c r="M198" s="143" t="s">
        <v>1</v>
      </c>
      <c r="N198" s="144" t="s">
        <v>38</v>
      </c>
      <c r="O198" s="132">
        <v>0</v>
      </c>
      <c r="P198" s="132">
        <f t="shared" si="41"/>
        <v>0</v>
      </c>
      <c r="Q198" s="132">
        <v>1.5200000000000001E-3</v>
      </c>
      <c r="R198" s="132">
        <f t="shared" si="42"/>
        <v>6.1968880000000004E-2</v>
      </c>
      <c r="S198" s="132">
        <v>0</v>
      </c>
      <c r="T198" s="133">
        <f t="shared" si="43"/>
        <v>0</v>
      </c>
      <c r="AR198" s="134" t="s">
        <v>253</v>
      </c>
      <c r="AT198" s="134" t="s">
        <v>178</v>
      </c>
      <c r="AU198" s="134" t="s">
        <v>80</v>
      </c>
      <c r="AY198" s="13" t="s">
        <v>121</v>
      </c>
      <c r="BE198" s="135">
        <f t="shared" si="44"/>
        <v>0</v>
      </c>
      <c r="BF198" s="135">
        <f t="shared" si="45"/>
        <v>0</v>
      </c>
      <c r="BG198" s="135">
        <f t="shared" si="46"/>
        <v>0</v>
      </c>
      <c r="BH198" s="135">
        <f t="shared" si="47"/>
        <v>0</v>
      </c>
      <c r="BI198" s="135">
        <f t="shared" si="48"/>
        <v>0</v>
      </c>
      <c r="BJ198" s="13" t="s">
        <v>78</v>
      </c>
      <c r="BK198" s="135">
        <f t="shared" si="49"/>
        <v>0</v>
      </c>
      <c r="BL198" s="13" t="s">
        <v>190</v>
      </c>
      <c r="BM198" s="134" t="s">
        <v>363</v>
      </c>
    </row>
    <row r="199" spans="2:65" s="1" customFormat="1" ht="16.5" customHeight="1">
      <c r="B199" s="123"/>
      <c r="C199" s="124" t="s">
        <v>364</v>
      </c>
      <c r="D199" s="124" t="s">
        <v>123</v>
      </c>
      <c r="E199" s="125" t="s">
        <v>365</v>
      </c>
      <c r="F199" s="126" t="s">
        <v>366</v>
      </c>
      <c r="G199" s="127" t="s">
        <v>171</v>
      </c>
      <c r="H199" s="128">
        <v>321.21100000000001</v>
      </c>
      <c r="I199" s="129">
        <v>0</v>
      </c>
      <c r="J199" s="129">
        <f t="shared" si="40"/>
        <v>0</v>
      </c>
      <c r="K199" s="126" t="s">
        <v>127</v>
      </c>
      <c r="L199" s="25"/>
      <c r="M199" s="130" t="s">
        <v>1</v>
      </c>
      <c r="N199" s="131" t="s">
        <v>38</v>
      </c>
      <c r="O199" s="132">
        <v>5.2999999999999999E-2</v>
      </c>
      <c r="P199" s="132">
        <f t="shared" si="41"/>
        <v>17.024183000000001</v>
      </c>
      <c r="Q199" s="132">
        <v>0</v>
      </c>
      <c r="R199" s="132">
        <f t="shared" si="42"/>
        <v>0</v>
      </c>
      <c r="S199" s="132">
        <v>0.01</v>
      </c>
      <c r="T199" s="133">
        <f t="shared" si="43"/>
        <v>3.21211</v>
      </c>
      <c r="AR199" s="134" t="s">
        <v>190</v>
      </c>
      <c r="AT199" s="134" t="s">
        <v>123</v>
      </c>
      <c r="AU199" s="134" t="s">
        <v>80</v>
      </c>
      <c r="AY199" s="13" t="s">
        <v>121</v>
      </c>
      <c r="BE199" s="135">
        <f t="shared" si="44"/>
        <v>0</v>
      </c>
      <c r="BF199" s="135">
        <f t="shared" si="45"/>
        <v>0</v>
      </c>
      <c r="BG199" s="135">
        <f t="shared" si="46"/>
        <v>0</v>
      </c>
      <c r="BH199" s="135">
        <f t="shared" si="47"/>
        <v>0</v>
      </c>
      <c r="BI199" s="135">
        <f t="shared" si="48"/>
        <v>0</v>
      </c>
      <c r="BJ199" s="13" t="s">
        <v>78</v>
      </c>
      <c r="BK199" s="135">
        <f t="shared" si="49"/>
        <v>0</v>
      </c>
      <c r="BL199" s="13" t="s">
        <v>190</v>
      </c>
      <c r="BM199" s="134" t="s">
        <v>367</v>
      </c>
    </row>
    <row r="200" spans="2:65" s="1" customFormat="1" ht="24" customHeight="1">
      <c r="B200" s="123"/>
      <c r="C200" s="124" t="s">
        <v>368</v>
      </c>
      <c r="D200" s="124" t="s">
        <v>123</v>
      </c>
      <c r="E200" s="125" t="s">
        <v>369</v>
      </c>
      <c r="F200" s="126" t="s">
        <v>370</v>
      </c>
      <c r="G200" s="127" t="s">
        <v>171</v>
      </c>
      <c r="H200" s="128">
        <v>321.21100000000001</v>
      </c>
      <c r="I200" s="129">
        <v>0</v>
      </c>
      <c r="J200" s="129">
        <f t="shared" si="40"/>
        <v>0</v>
      </c>
      <c r="K200" s="126" t="s">
        <v>127</v>
      </c>
      <c r="L200" s="25"/>
      <c r="M200" s="130" t="s">
        <v>1</v>
      </c>
      <c r="N200" s="131" t="s">
        <v>38</v>
      </c>
      <c r="O200" s="132">
        <v>6.8000000000000005E-2</v>
      </c>
      <c r="P200" s="132">
        <f t="shared" si="41"/>
        <v>21.842348000000001</v>
      </c>
      <c r="Q200" s="132">
        <v>0</v>
      </c>
      <c r="R200" s="132">
        <f t="shared" si="42"/>
        <v>0</v>
      </c>
      <c r="S200" s="132">
        <v>0</v>
      </c>
      <c r="T200" s="133">
        <f t="shared" si="43"/>
        <v>0</v>
      </c>
      <c r="AR200" s="134" t="s">
        <v>190</v>
      </c>
      <c r="AT200" s="134" t="s">
        <v>123</v>
      </c>
      <c r="AU200" s="134" t="s">
        <v>80</v>
      </c>
      <c r="AY200" s="13" t="s">
        <v>121</v>
      </c>
      <c r="BE200" s="135">
        <f t="shared" si="44"/>
        <v>0</v>
      </c>
      <c r="BF200" s="135">
        <f t="shared" si="45"/>
        <v>0</v>
      </c>
      <c r="BG200" s="135">
        <f t="shared" si="46"/>
        <v>0</v>
      </c>
      <c r="BH200" s="135">
        <f t="shared" si="47"/>
        <v>0</v>
      </c>
      <c r="BI200" s="135">
        <f t="shared" si="48"/>
        <v>0</v>
      </c>
      <c r="BJ200" s="13" t="s">
        <v>78</v>
      </c>
      <c r="BK200" s="135">
        <f t="shared" si="49"/>
        <v>0</v>
      </c>
      <c r="BL200" s="13" t="s">
        <v>190</v>
      </c>
      <c r="BM200" s="134" t="s">
        <v>371</v>
      </c>
    </row>
    <row r="201" spans="2:65" s="1" customFormat="1" ht="16.5" customHeight="1">
      <c r="B201" s="123"/>
      <c r="C201" s="136" t="s">
        <v>372</v>
      </c>
      <c r="D201" s="136" t="s">
        <v>178</v>
      </c>
      <c r="E201" s="137" t="s">
        <v>373</v>
      </c>
      <c r="F201" s="138" t="s">
        <v>374</v>
      </c>
      <c r="G201" s="139" t="s">
        <v>156</v>
      </c>
      <c r="H201" s="140">
        <v>333.31400000000002</v>
      </c>
      <c r="I201" s="129">
        <v>0</v>
      </c>
      <c r="J201" s="141">
        <f t="shared" si="40"/>
        <v>0</v>
      </c>
      <c r="K201" s="138" t="s">
        <v>127</v>
      </c>
      <c r="L201" s="142"/>
      <c r="M201" s="143" t="s">
        <v>1</v>
      </c>
      <c r="N201" s="144" t="s">
        <v>38</v>
      </c>
      <c r="O201" s="132">
        <v>0</v>
      </c>
      <c r="P201" s="132">
        <f t="shared" si="41"/>
        <v>0</v>
      </c>
      <c r="Q201" s="132">
        <v>2.0000000000000001E-4</v>
      </c>
      <c r="R201" s="132">
        <f t="shared" si="42"/>
        <v>6.6662800000000008E-2</v>
      </c>
      <c r="S201" s="132">
        <v>0</v>
      </c>
      <c r="T201" s="133">
        <f t="shared" si="43"/>
        <v>0</v>
      </c>
      <c r="AR201" s="134" t="s">
        <v>253</v>
      </c>
      <c r="AT201" s="134" t="s">
        <v>178</v>
      </c>
      <c r="AU201" s="134" t="s">
        <v>80</v>
      </c>
      <c r="AY201" s="13" t="s">
        <v>121</v>
      </c>
      <c r="BE201" s="135">
        <f t="shared" si="44"/>
        <v>0</v>
      </c>
      <c r="BF201" s="135">
        <f t="shared" si="45"/>
        <v>0</v>
      </c>
      <c r="BG201" s="135">
        <f t="shared" si="46"/>
        <v>0</v>
      </c>
      <c r="BH201" s="135">
        <f t="shared" si="47"/>
        <v>0</v>
      </c>
      <c r="BI201" s="135">
        <f t="shared" si="48"/>
        <v>0</v>
      </c>
      <c r="BJ201" s="13" t="s">
        <v>78</v>
      </c>
      <c r="BK201" s="135">
        <f t="shared" si="49"/>
        <v>0</v>
      </c>
      <c r="BL201" s="13" t="s">
        <v>190</v>
      </c>
      <c r="BM201" s="134" t="s">
        <v>375</v>
      </c>
    </row>
    <row r="202" spans="2:65" s="1" customFormat="1" ht="24" customHeight="1">
      <c r="B202" s="123"/>
      <c r="C202" s="124" t="s">
        <v>376</v>
      </c>
      <c r="D202" s="124" t="s">
        <v>123</v>
      </c>
      <c r="E202" s="125" t="s">
        <v>377</v>
      </c>
      <c r="F202" s="126" t="s">
        <v>378</v>
      </c>
      <c r="G202" s="127" t="s">
        <v>147</v>
      </c>
      <c r="H202" s="128">
        <v>0.159</v>
      </c>
      <c r="I202" s="129">
        <v>0</v>
      </c>
      <c r="J202" s="129">
        <f t="shared" si="40"/>
        <v>0</v>
      </c>
      <c r="K202" s="126" t="s">
        <v>127</v>
      </c>
      <c r="L202" s="25"/>
      <c r="M202" s="130" t="s">
        <v>1</v>
      </c>
      <c r="N202" s="131" t="s">
        <v>38</v>
      </c>
      <c r="O202" s="132">
        <v>1.238</v>
      </c>
      <c r="P202" s="132">
        <f t="shared" si="41"/>
        <v>0.19684199999999999</v>
      </c>
      <c r="Q202" s="132">
        <v>0</v>
      </c>
      <c r="R202" s="132">
        <f t="shared" si="42"/>
        <v>0</v>
      </c>
      <c r="S202" s="132">
        <v>0</v>
      </c>
      <c r="T202" s="133">
        <f t="shared" si="43"/>
        <v>0</v>
      </c>
      <c r="AR202" s="134" t="s">
        <v>190</v>
      </c>
      <c r="AT202" s="134" t="s">
        <v>123</v>
      </c>
      <c r="AU202" s="134" t="s">
        <v>80</v>
      </c>
      <c r="AY202" s="13" t="s">
        <v>121</v>
      </c>
      <c r="BE202" s="135">
        <f t="shared" si="44"/>
        <v>0</v>
      </c>
      <c r="BF202" s="135">
        <f t="shared" si="45"/>
        <v>0</v>
      </c>
      <c r="BG202" s="135">
        <f t="shared" si="46"/>
        <v>0</v>
      </c>
      <c r="BH202" s="135">
        <f t="shared" si="47"/>
        <v>0</v>
      </c>
      <c r="BI202" s="135">
        <f t="shared" si="48"/>
        <v>0</v>
      </c>
      <c r="BJ202" s="13" t="s">
        <v>78</v>
      </c>
      <c r="BK202" s="135">
        <f t="shared" si="49"/>
        <v>0</v>
      </c>
      <c r="BL202" s="13" t="s">
        <v>190</v>
      </c>
      <c r="BM202" s="134" t="s">
        <v>379</v>
      </c>
    </row>
    <row r="203" spans="2:65" s="11" customFormat="1" ht="22.9" customHeight="1">
      <c r="B203" s="111"/>
      <c r="D203" s="112" t="s">
        <v>72</v>
      </c>
      <c r="E203" s="121" t="s">
        <v>380</v>
      </c>
      <c r="F203" s="121" t="s">
        <v>381</v>
      </c>
      <c r="J203" s="122">
        <f>BK203</f>
        <v>0</v>
      </c>
      <c r="L203" s="111"/>
      <c r="M203" s="115"/>
      <c r="N203" s="116"/>
      <c r="O203" s="116"/>
      <c r="P203" s="117">
        <f>SUM(P204:P210)</f>
        <v>93.663259000000011</v>
      </c>
      <c r="Q203" s="116"/>
      <c r="R203" s="117">
        <f>SUM(R204:R210)</f>
        <v>4.4470560000000006E-2</v>
      </c>
      <c r="S203" s="116"/>
      <c r="T203" s="118">
        <f>SUM(T204:T210)</f>
        <v>0</v>
      </c>
      <c r="AR203" s="112" t="s">
        <v>80</v>
      </c>
      <c r="AT203" s="119" t="s">
        <v>72</v>
      </c>
      <c r="AU203" s="119" t="s">
        <v>78</v>
      </c>
      <c r="AY203" s="112" t="s">
        <v>121</v>
      </c>
      <c r="BK203" s="120">
        <f>SUM(BK204:BK210)</f>
        <v>0</v>
      </c>
    </row>
    <row r="204" spans="2:65" s="1" customFormat="1" ht="24" customHeight="1">
      <c r="B204" s="123"/>
      <c r="C204" s="124" t="s">
        <v>382</v>
      </c>
      <c r="D204" s="124" t="s">
        <v>123</v>
      </c>
      <c r="E204" s="125" t="s">
        <v>383</v>
      </c>
      <c r="F204" s="126" t="s">
        <v>384</v>
      </c>
      <c r="G204" s="127" t="s">
        <v>171</v>
      </c>
      <c r="H204" s="128">
        <v>34.417999999999999</v>
      </c>
      <c r="I204" s="129">
        <v>0</v>
      </c>
      <c r="J204" s="129">
        <f t="shared" ref="J204:J210" si="50">ROUND(I204*H204,2)</f>
        <v>0</v>
      </c>
      <c r="K204" s="126" t="s">
        <v>127</v>
      </c>
      <c r="L204" s="25"/>
      <c r="M204" s="130" t="s">
        <v>1</v>
      </c>
      <c r="N204" s="131" t="s">
        <v>38</v>
      </c>
      <c r="O204" s="132">
        <v>0.09</v>
      </c>
      <c r="P204" s="132">
        <f t="shared" ref="P204:P210" si="51">O204*H204</f>
        <v>3.09762</v>
      </c>
      <c r="Q204" s="132">
        <v>0</v>
      </c>
      <c r="R204" s="132">
        <f t="shared" ref="R204:R210" si="52">Q204*H204</f>
        <v>0</v>
      </c>
      <c r="S204" s="132">
        <v>0</v>
      </c>
      <c r="T204" s="133">
        <f t="shared" ref="T204:T210" si="53">S204*H204</f>
        <v>0</v>
      </c>
      <c r="AR204" s="134" t="s">
        <v>190</v>
      </c>
      <c r="AT204" s="134" t="s">
        <v>123</v>
      </c>
      <c r="AU204" s="134" t="s">
        <v>80</v>
      </c>
      <c r="AY204" s="13" t="s">
        <v>121</v>
      </c>
      <c r="BE204" s="135">
        <f t="shared" ref="BE204:BE210" si="54">IF(N204="základní",J204,0)</f>
        <v>0</v>
      </c>
      <c r="BF204" s="135">
        <f t="shared" ref="BF204:BF210" si="55">IF(N204="snížená",J204,0)</f>
        <v>0</v>
      </c>
      <c r="BG204" s="135">
        <f t="shared" ref="BG204:BG210" si="56">IF(N204="zákl. přenesená",J204,0)</f>
        <v>0</v>
      </c>
      <c r="BH204" s="135">
        <f t="shared" ref="BH204:BH210" si="57">IF(N204="sníž. přenesená",J204,0)</f>
        <v>0</v>
      </c>
      <c r="BI204" s="135">
        <f t="shared" ref="BI204:BI210" si="58">IF(N204="nulová",J204,0)</f>
        <v>0</v>
      </c>
      <c r="BJ204" s="13" t="s">
        <v>78</v>
      </c>
      <c r="BK204" s="135">
        <f t="shared" ref="BK204:BK210" si="59">ROUND(I204*H204,2)</f>
        <v>0</v>
      </c>
      <c r="BL204" s="13" t="s">
        <v>190</v>
      </c>
      <c r="BM204" s="134" t="s">
        <v>385</v>
      </c>
    </row>
    <row r="205" spans="2:65" s="1" customFormat="1" ht="24" customHeight="1">
      <c r="B205" s="123"/>
      <c r="C205" s="124" t="s">
        <v>386</v>
      </c>
      <c r="D205" s="124" t="s">
        <v>123</v>
      </c>
      <c r="E205" s="125" t="s">
        <v>387</v>
      </c>
      <c r="F205" s="126" t="s">
        <v>388</v>
      </c>
      <c r="G205" s="127" t="s">
        <v>171</v>
      </c>
      <c r="H205" s="128">
        <v>516.79999999999995</v>
      </c>
      <c r="I205" s="129">
        <v>0</v>
      </c>
      <c r="J205" s="129">
        <f t="shared" si="50"/>
        <v>0</v>
      </c>
      <c r="K205" s="126" t="s">
        <v>127</v>
      </c>
      <c r="L205" s="25"/>
      <c r="M205" s="130" t="s">
        <v>1</v>
      </c>
      <c r="N205" s="131" t="s">
        <v>38</v>
      </c>
      <c r="O205" s="132">
        <v>0.14000000000000001</v>
      </c>
      <c r="P205" s="132">
        <f t="shared" si="51"/>
        <v>72.352000000000004</v>
      </c>
      <c r="Q205" s="132">
        <v>0</v>
      </c>
      <c r="R205" s="132">
        <f t="shared" si="52"/>
        <v>0</v>
      </c>
      <c r="S205" s="132">
        <v>0</v>
      </c>
      <c r="T205" s="133">
        <f t="shared" si="53"/>
        <v>0</v>
      </c>
      <c r="AR205" s="134" t="s">
        <v>190</v>
      </c>
      <c r="AT205" s="134" t="s">
        <v>123</v>
      </c>
      <c r="AU205" s="134" t="s">
        <v>80</v>
      </c>
      <c r="AY205" s="13" t="s">
        <v>121</v>
      </c>
      <c r="BE205" s="135">
        <f t="shared" si="54"/>
        <v>0</v>
      </c>
      <c r="BF205" s="135">
        <f t="shared" si="55"/>
        <v>0</v>
      </c>
      <c r="BG205" s="135">
        <f t="shared" si="56"/>
        <v>0</v>
      </c>
      <c r="BH205" s="135">
        <f t="shared" si="57"/>
        <v>0</v>
      </c>
      <c r="BI205" s="135">
        <f t="shared" si="58"/>
        <v>0</v>
      </c>
      <c r="BJ205" s="13" t="s">
        <v>78</v>
      </c>
      <c r="BK205" s="135">
        <f t="shared" si="59"/>
        <v>0</v>
      </c>
      <c r="BL205" s="13" t="s">
        <v>190</v>
      </c>
      <c r="BM205" s="134" t="s">
        <v>389</v>
      </c>
    </row>
    <row r="206" spans="2:65" s="1" customFormat="1" ht="16.5" customHeight="1">
      <c r="B206" s="123"/>
      <c r="C206" s="136" t="s">
        <v>390</v>
      </c>
      <c r="D206" s="136" t="s">
        <v>178</v>
      </c>
      <c r="E206" s="137" t="s">
        <v>391</v>
      </c>
      <c r="F206" s="149" t="s">
        <v>627</v>
      </c>
      <c r="G206" s="139" t="s">
        <v>1</v>
      </c>
      <c r="H206" s="140">
        <v>248.393</v>
      </c>
      <c r="I206" s="129">
        <v>0</v>
      </c>
      <c r="J206" s="141">
        <f t="shared" si="50"/>
        <v>0</v>
      </c>
      <c r="K206" s="138" t="s">
        <v>1</v>
      </c>
      <c r="L206" s="142"/>
      <c r="M206" s="143" t="s">
        <v>1</v>
      </c>
      <c r="N206" s="144" t="s">
        <v>38</v>
      </c>
      <c r="O206" s="132">
        <v>0</v>
      </c>
      <c r="P206" s="132">
        <f t="shared" si="51"/>
        <v>0</v>
      </c>
      <c r="Q206" s="132">
        <v>0</v>
      </c>
      <c r="R206" s="132">
        <f t="shared" si="52"/>
        <v>0</v>
      </c>
      <c r="S206" s="132">
        <v>0</v>
      </c>
      <c r="T206" s="133">
        <f t="shared" si="53"/>
        <v>0</v>
      </c>
      <c r="AR206" s="134" t="s">
        <v>253</v>
      </c>
      <c r="AT206" s="134" t="s">
        <v>178</v>
      </c>
      <c r="AU206" s="134" t="s">
        <v>80</v>
      </c>
      <c r="AY206" s="13" t="s">
        <v>121</v>
      </c>
      <c r="BE206" s="135">
        <f t="shared" si="54"/>
        <v>0</v>
      </c>
      <c r="BF206" s="135">
        <f t="shared" si="55"/>
        <v>0</v>
      </c>
      <c r="BG206" s="135">
        <f t="shared" si="56"/>
        <v>0</v>
      </c>
      <c r="BH206" s="135">
        <f t="shared" si="57"/>
        <v>0</v>
      </c>
      <c r="BI206" s="135">
        <f t="shared" si="58"/>
        <v>0</v>
      </c>
      <c r="BJ206" s="13" t="s">
        <v>78</v>
      </c>
      <c r="BK206" s="135">
        <f t="shared" si="59"/>
        <v>0</v>
      </c>
      <c r="BL206" s="13" t="s">
        <v>190</v>
      </c>
      <c r="BM206" s="134" t="s">
        <v>392</v>
      </c>
    </row>
    <row r="207" spans="2:65" s="1" customFormat="1" ht="16.5" customHeight="1">
      <c r="B207" s="123"/>
      <c r="C207" s="136" t="s">
        <v>393</v>
      </c>
      <c r="D207" s="136" t="s">
        <v>178</v>
      </c>
      <c r="E207" s="137" t="s">
        <v>394</v>
      </c>
      <c r="F207" s="149" t="s">
        <v>628</v>
      </c>
      <c r="G207" s="139" t="s">
        <v>1</v>
      </c>
      <c r="H207" s="140">
        <v>288.04500000000002</v>
      </c>
      <c r="I207" s="129">
        <v>0</v>
      </c>
      <c r="J207" s="141">
        <f t="shared" si="50"/>
        <v>0</v>
      </c>
      <c r="K207" s="138" t="s">
        <v>1</v>
      </c>
      <c r="L207" s="142"/>
      <c r="M207" s="143" t="s">
        <v>1</v>
      </c>
      <c r="N207" s="144" t="s">
        <v>38</v>
      </c>
      <c r="O207" s="132">
        <v>0</v>
      </c>
      <c r="P207" s="132">
        <f t="shared" si="51"/>
        <v>0</v>
      </c>
      <c r="Q207" s="132">
        <v>0</v>
      </c>
      <c r="R207" s="132">
        <f t="shared" si="52"/>
        <v>0</v>
      </c>
      <c r="S207" s="132">
        <v>0</v>
      </c>
      <c r="T207" s="133">
        <f t="shared" si="53"/>
        <v>0</v>
      </c>
      <c r="AR207" s="134" t="s">
        <v>253</v>
      </c>
      <c r="AT207" s="134" t="s">
        <v>178</v>
      </c>
      <c r="AU207" s="134" t="s">
        <v>80</v>
      </c>
      <c r="AY207" s="13" t="s">
        <v>121</v>
      </c>
      <c r="BE207" s="135">
        <f t="shared" si="54"/>
        <v>0</v>
      </c>
      <c r="BF207" s="135">
        <f t="shared" si="55"/>
        <v>0</v>
      </c>
      <c r="BG207" s="135">
        <f t="shared" si="56"/>
        <v>0</v>
      </c>
      <c r="BH207" s="135">
        <f t="shared" si="57"/>
        <v>0</v>
      </c>
      <c r="BI207" s="135">
        <f t="shared" si="58"/>
        <v>0</v>
      </c>
      <c r="BJ207" s="13" t="s">
        <v>78</v>
      </c>
      <c r="BK207" s="135">
        <f t="shared" si="59"/>
        <v>0</v>
      </c>
      <c r="BL207" s="13" t="s">
        <v>190</v>
      </c>
      <c r="BM207" s="134" t="s">
        <v>395</v>
      </c>
    </row>
    <row r="208" spans="2:65" s="1" customFormat="1" ht="16.5" customHeight="1">
      <c r="B208" s="123"/>
      <c r="C208" s="124" t="s">
        <v>396</v>
      </c>
      <c r="D208" s="124" t="s">
        <v>123</v>
      </c>
      <c r="E208" s="125" t="s">
        <v>397</v>
      </c>
      <c r="F208" s="126" t="s">
        <v>398</v>
      </c>
      <c r="G208" s="127" t="s">
        <v>171</v>
      </c>
      <c r="H208" s="128">
        <v>355.62900000000002</v>
      </c>
      <c r="I208" s="129">
        <v>0</v>
      </c>
      <c r="J208" s="129">
        <f t="shared" si="50"/>
        <v>0</v>
      </c>
      <c r="K208" s="126" t="s">
        <v>127</v>
      </c>
      <c r="L208" s="25"/>
      <c r="M208" s="130" t="s">
        <v>1</v>
      </c>
      <c r="N208" s="131" t="s">
        <v>38</v>
      </c>
      <c r="O208" s="132">
        <v>5.0999999999999997E-2</v>
      </c>
      <c r="P208" s="132">
        <f t="shared" si="51"/>
        <v>18.137079</v>
      </c>
      <c r="Q208" s="132">
        <v>0</v>
      </c>
      <c r="R208" s="132">
        <f t="shared" si="52"/>
        <v>0</v>
      </c>
      <c r="S208" s="132">
        <v>0</v>
      </c>
      <c r="T208" s="133">
        <f t="shared" si="53"/>
        <v>0</v>
      </c>
      <c r="AR208" s="134" t="s">
        <v>190</v>
      </c>
      <c r="AT208" s="134" t="s">
        <v>123</v>
      </c>
      <c r="AU208" s="134" t="s">
        <v>80</v>
      </c>
      <c r="AY208" s="13" t="s">
        <v>121</v>
      </c>
      <c r="BE208" s="135">
        <f t="shared" si="54"/>
        <v>0</v>
      </c>
      <c r="BF208" s="135">
        <f t="shared" si="55"/>
        <v>0</v>
      </c>
      <c r="BG208" s="135">
        <f t="shared" si="56"/>
        <v>0</v>
      </c>
      <c r="BH208" s="135">
        <f t="shared" si="57"/>
        <v>0</v>
      </c>
      <c r="BI208" s="135">
        <f t="shared" si="58"/>
        <v>0</v>
      </c>
      <c r="BJ208" s="13" t="s">
        <v>78</v>
      </c>
      <c r="BK208" s="135">
        <f t="shared" si="59"/>
        <v>0</v>
      </c>
      <c r="BL208" s="13" t="s">
        <v>190</v>
      </c>
      <c r="BM208" s="134" t="s">
        <v>399</v>
      </c>
    </row>
    <row r="209" spans="2:65" s="1" customFormat="1" ht="16.5" customHeight="1">
      <c r="B209" s="123"/>
      <c r="C209" s="136" t="s">
        <v>400</v>
      </c>
      <c r="D209" s="136" t="s">
        <v>178</v>
      </c>
      <c r="E209" s="137" t="s">
        <v>401</v>
      </c>
      <c r="F209" s="138" t="s">
        <v>402</v>
      </c>
      <c r="G209" s="139" t="s">
        <v>171</v>
      </c>
      <c r="H209" s="140">
        <v>370.58800000000002</v>
      </c>
      <c r="I209" s="129">
        <v>0</v>
      </c>
      <c r="J209" s="141">
        <f t="shared" si="50"/>
        <v>0</v>
      </c>
      <c r="K209" s="138" t="s">
        <v>127</v>
      </c>
      <c r="L209" s="142"/>
      <c r="M209" s="143" t="s">
        <v>1</v>
      </c>
      <c r="N209" s="144" t="s">
        <v>38</v>
      </c>
      <c r="O209" s="132">
        <v>0</v>
      </c>
      <c r="P209" s="132">
        <f t="shared" si="51"/>
        <v>0</v>
      </c>
      <c r="Q209" s="132">
        <v>1.2E-4</v>
      </c>
      <c r="R209" s="132">
        <f t="shared" si="52"/>
        <v>4.4470560000000006E-2</v>
      </c>
      <c r="S209" s="132">
        <v>0</v>
      </c>
      <c r="T209" s="133">
        <f t="shared" si="53"/>
        <v>0</v>
      </c>
      <c r="AR209" s="134" t="s">
        <v>253</v>
      </c>
      <c r="AT209" s="134" t="s">
        <v>178</v>
      </c>
      <c r="AU209" s="134" t="s">
        <v>80</v>
      </c>
      <c r="AY209" s="13" t="s">
        <v>121</v>
      </c>
      <c r="BE209" s="135">
        <f t="shared" si="54"/>
        <v>0</v>
      </c>
      <c r="BF209" s="135">
        <f t="shared" si="55"/>
        <v>0</v>
      </c>
      <c r="BG209" s="135">
        <f t="shared" si="56"/>
        <v>0</v>
      </c>
      <c r="BH209" s="135">
        <f t="shared" si="57"/>
        <v>0</v>
      </c>
      <c r="BI209" s="135">
        <f t="shared" si="58"/>
        <v>0</v>
      </c>
      <c r="BJ209" s="13" t="s">
        <v>78</v>
      </c>
      <c r="BK209" s="135">
        <f t="shared" si="59"/>
        <v>0</v>
      </c>
      <c r="BL209" s="13" t="s">
        <v>190</v>
      </c>
      <c r="BM209" s="134" t="s">
        <v>403</v>
      </c>
    </row>
    <row r="210" spans="2:65" s="1" customFormat="1" ht="24" customHeight="1">
      <c r="B210" s="123"/>
      <c r="C210" s="124" t="s">
        <v>404</v>
      </c>
      <c r="D210" s="124" t="s">
        <v>123</v>
      </c>
      <c r="E210" s="125" t="s">
        <v>405</v>
      </c>
      <c r="F210" s="126" t="s">
        <v>406</v>
      </c>
      <c r="G210" s="127" t="s">
        <v>147</v>
      </c>
      <c r="H210" s="128">
        <v>4.3999999999999997E-2</v>
      </c>
      <c r="I210" s="129">
        <v>0</v>
      </c>
      <c r="J210" s="129">
        <f t="shared" si="50"/>
        <v>0</v>
      </c>
      <c r="K210" s="126" t="s">
        <v>127</v>
      </c>
      <c r="L210" s="25"/>
      <c r="M210" s="130" t="s">
        <v>1</v>
      </c>
      <c r="N210" s="131" t="s">
        <v>38</v>
      </c>
      <c r="O210" s="132">
        <v>1.74</v>
      </c>
      <c r="P210" s="132">
        <f t="shared" si="51"/>
        <v>7.6559999999999989E-2</v>
      </c>
      <c r="Q210" s="132">
        <v>0</v>
      </c>
      <c r="R210" s="132">
        <f t="shared" si="52"/>
        <v>0</v>
      </c>
      <c r="S210" s="132">
        <v>0</v>
      </c>
      <c r="T210" s="133">
        <f t="shared" si="53"/>
        <v>0</v>
      </c>
      <c r="AR210" s="134" t="s">
        <v>190</v>
      </c>
      <c r="AT210" s="134" t="s">
        <v>123</v>
      </c>
      <c r="AU210" s="134" t="s">
        <v>80</v>
      </c>
      <c r="AY210" s="13" t="s">
        <v>121</v>
      </c>
      <c r="BE210" s="135">
        <f t="shared" si="54"/>
        <v>0</v>
      </c>
      <c r="BF210" s="135">
        <f t="shared" si="55"/>
        <v>0</v>
      </c>
      <c r="BG210" s="135">
        <f t="shared" si="56"/>
        <v>0</v>
      </c>
      <c r="BH210" s="135">
        <f t="shared" si="57"/>
        <v>0</v>
      </c>
      <c r="BI210" s="135">
        <f t="shared" si="58"/>
        <v>0</v>
      </c>
      <c r="BJ210" s="13" t="s">
        <v>78</v>
      </c>
      <c r="BK210" s="135">
        <f t="shared" si="59"/>
        <v>0</v>
      </c>
      <c r="BL210" s="13" t="s">
        <v>190</v>
      </c>
      <c r="BM210" s="134" t="s">
        <v>407</v>
      </c>
    </row>
    <row r="211" spans="2:65" s="11" customFormat="1" ht="22.9" customHeight="1">
      <c r="B211" s="111"/>
      <c r="D211" s="112" t="s">
        <v>72</v>
      </c>
      <c r="E211" s="121" t="s">
        <v>408</v>
      </c>
      <c r="F211" s="121" t="s">
        <v>409</v>
      </c>
      <c r="J211" s="122">
        <f>BK211</f>
        <v>0</v>
      </c>
      <c r="L211" s="111"/>
      <c r="M211" s="115"/>
      <c r="N211" s="116"/>
      <c r="O211" s="116"/>
      <c r="P211" s="117">
        <f>SUM(P212:P219)</f>
        <v>242.98320300000003</v>
      </c>
      <c r="Q211" s="116"/>
      <c r="R211" s="117">
        <f>SUM(R212:R219)</f>
        <v>5.8535000000000004</v>
      </c>
      <c r="S211" s="116"/>
      <c r="T211" s="118">
        <f>SUM(T212:T219)</f>
        <v>7.7090640000000006</v>
      </c>
      <c r="AR211" s="112" t="s">
        <v>80</v>
      </c>
      <c r="AT211" s="119" t="s">
        <v>72</v>
      </c>
      <c r="AU211" s="119" t="s">
        <v>78</v>
      </c>
      <c r="AY211" s="112" t="s">
        <v>121</v>
      </c>
      <c r="BK211" s="120">
        <f>SUM(BK212:BK219)</f>
        <v>0</v>
      </c>
    </row>
    <row r="212" spans="2:65" s="1" customFormat="1" ht="16.5" customHeight="1">
      <c r="B212" s="123"/>
      <c r="C212" s="124" t="s">
        <v>410</v>
      </c>
      <c r="D212" s="124" t="s">
        <v>123</v>
      </c>
      <c r="E212" s="125" t="s">
        <v>411</v>
      </c>
      <c r="F212" s="126" t="s">
        <v>412</v>
      </c>
      <c r="G212" s="127" t="s">
        <v>276</v>
      </c>
      <c r="H212" s="128">
        <v>1</v>
      </c>
      <c r="I212" s="129">
        <v>0</v>
      </c>
      <c r="J212" s="129">
        <f t="shared" ref="J212:J219" si="60">ROUND(I212*H212,2)</f>
        <v>0</v>
      </c>
      <c r="K212" s="126" t="s">
        <v>1</v>
      </c>
      <c r="L212" s="25"/>
      <c r="M212" s="130" t="s">
        <v>1</v>
      </c>
      <c r="N212" s="131" t="s">
        <v>38</v>
      </c>
      <c r="O212" s="132">
        <v>0</v>
      </c>
      <c r="P212" s="132">
        <f t="shared" ref="P212:P219" si="61">O212*H212</f>
        <v>0</v>
      </c>
      <c r="Q212" s="132">
        <v>0</v>
      </c>
      <c r="R212" s="132">
        <f t="shared" ref="R212:R219" si="62">Q212*H212</f>
        <v>0</v>
      </c>
      <c r="S212" s="132">
        <v>0</v>
      </c>
      <c r="T212" s="133">
        <f t="shared" ref="T212:T219" si="63">S212*H212</f>
        <v>0</v>
      </c>
      <c r="AR212" s="134" t="s">
        <v>190</v>
      </c>
      <c r="AT212" s="134" t="s">
        <v>123</v>
      </c>
      <c r="AU212" s="134" t="s">
        <v>80</v>
      </c>
      <c r="AY212" s="13" t="s">
        <v>121</v>
      </c>
      <c r="BE212" s="135">
        <f t="shared" ref="BE212:BE219" si="64">IF(N212="základní",J212,0)</f>
        <v>0</v>
      </c>
      <c r="BF212" s="135">
        <f t="shared" ref="BF212:BF219" si="65">IF(N212="snížená",J212,0)</f>
        <v>0</v>
      </c>
      <c r="BG212" s="135">
        <f t="shared" ref="BG212:BG219" si="66">IF(N212="zákl. přenesená",J212,0)</f>
        <v>0</v>
      </c>
      <c r="BH212" s="135">
        <f t="shared" ref="BH212:BH219" si="67">IF(N212="sníž. přenesená",J212,0)</f>
        <v>0</v>
      </c>
      <c r="BI212" s="135">
        <f t="shared" ref="BI212:BI219" si="68">IF(N212="nulová",J212,0)</f>
        <v>0</v>
      </c>
      <c r="BJ212" s="13" t="s">
        <v>78</v>
      </c>
      <c r="BK212" s="135">
        <f t="shared" ref="BK212:BK219" si="69">ROUND(I212*H212,2)</f>
        <v>0</v>
      </c>
      <c r="BL212" s="13" t="s">
        <v>190</v>
      </c>
      <c r="BM212" s="134" t="s">
        <v>413</v>
      </c>
    </row>
    <row r="213" spans="2:65" s="1" customFormat="1" ht="24" customHeight="1">
      <c r="B213" s="123"/>
      <c r="C213" s="124" t="s">
        <v>414</v>
      </c>
      <c r="D213" s="124" t="s">
        <v>123</v>
      </c>
      <c r="E213" s="125" t="s">
        <v>415</v>
      </c>
      <c r="F213" s="126" t="s">
        <v>416</v>
      </c>
      <c r="G213" s="127" t="s">
        <v>171</v>
      </c>
      <c r="H213" s="128">
        <v>321.21100000000001</v>
      </c>
      <c r="I213" s="129">
        <v>0</v>
      </c>
      <c r="J213" s="129">
        <f t="shared" si="60"/>
        <v>0</v>
      </c>
      <c r="K213" s="126" t="s">
        <v>127</v>
      </c>
      <c r="L213" s="25"/>
      <c r="M213" s="130" t="s">
        <v>1</v>
      </c>
      <c r="N213" s="131" t="s">
        <v>38</v>
      </c>
      <c r="O213" s="132">
        <v>0.13500000000000001</v>
      </c>
      <c r="P213" s="132">
        <f t="shared" si="61"/>
        <v>43.363485000000004</v>
      </c>
      <c r="Q213" s="132">
        <v>0</v>
      </c>
      <c r="R213" s="132">
        <f t="shared" si="62"/>
        <v>0</v>
      </c>
      <c r="S213" s="132">
        <v>0</v>
      </c>
      <c r="T213" s="133">
        <f t="shared" si="63"/>
        <v>0</v>
      </c>
      <c r="AR213" s="134" t="s">
        <v>190</v>
      </c>
      <c r="AT213" s="134" t="s">
        <v>123</v>
      </c>
      <c r="AU213" s="134" t="s">
        <v>80</v>
      </c>
      <c r="AY213" s="13" t="s">
        <v>121</v>
      </c>
      <c r="BE213" s="135">
        <f t="shared" si="64"/>
        <v>0</v>
      </c>
      <c r="BF213" s="135">
        <f t="shared" si="65"/>
        <v>0</v>
      </c>
      <c r="BG213" s="135">
        <f t="shared" si="66"/>
        <v>0</v>
      </c>
      <c r="BH213" s="135">
        <f t="shared" si="67"/>
        <v>0</v>
      </c>
      <c r="BI213" s="135">
        <f t="shared" si="68"/>
        <v>0</v>
      </c>
      <c r="BJ213" s="13" t="s">
        <v>78</v>
      </c>
      <c r="BK213" s="135">
        <f t="shared" si="69"/>
        <v>0</v>
      </c>
      <c r="BL213" s="13" t="s">
        <v>190</v>
      </c>
      <c r="BM213" s="134" t="s">
        <v>417</v>
      </c>
    </row>
    <row r="214" spans="2:65" s="1" customFormat="1" ht="16.5" customHeight="1">
      <c r="B214" s="123"/>
      <c r="C214" s="136" t="s">
        <v>418</v>
      </c>
      <c r="D214" s="136" t="s">
        <v>178</v>
      </c>
      <c r="E214" s="137" t="s">
        <v>419</v>
      </c>
      <c r="F214" s="138" t="s">
        <v>420</v>
      </c>
      <c r="G214" s="139" t="s">
        <v>126</v>
      </c>
      <c r="H214" s="140">
        <v>2.56</v>
      </c>
      <c r="I214" s="129">
        <v>0</v>
      </c>
      <c r="J214" s="141">
        <f t="shared" si="60"/>
        <v>0</v>
      </c>
      <c r="K214" s="138" t="s">
        <v>127</v>
      </c>
      <c r="L214" s="142"/>
      <c r="M214" s="143" t="s">
        <v>1</v>
      </c>
      <c r="N214" s="144" t="s">
        <v>38</v>
      </c>
      <c r="O214" s="132">
        <v>0</v>
      </c>
      <c r="P214" s="132">
        <f t="shared" si="61"/>
        <v>0</v>
      </c>
      <c r="Q214" s="132">
        <v>0.55000000000000004</v>
      </c>
      <c r="R214" s="132">
        <f t="shared" si="62"/>
        <v>1.4080000000000001</v>
      </c>
      <c r="S214" s="132">
        <v>0</v>
      </c>
      <c r="T214" s="133">
        <f t="shared" si="63"/>
        <v>0</v>
      </c>
      <c r="AR214" s="134" t="s">
        <v>253</v>
      </c>
      <c r="AT214" s="134" t="s">
        <v>178</v>
      </c>
      <c r="AU214" s="134" t="s">
        <v>80</v>
      </c>
      <c r="AY214" s="13" t="s">
        <v>121</v>
      </c>
      <c r="BE214" s="135">
        <f t="shared" si="64"/>
        <v>0</v>
      </c>
      <c r="BF214" s="135">
        <f t="shared" si="65"/>
        <v>0</v>
      </c>
      <c r="BG214" s="135">
        <f t="shared" si="66"/>
        <v>0</v>
      </c>
      <c r="BH214" s="135">
        <f t="shared" si="67"/>
        <v>0</v>
      </c>
      <c r="BI214" s="135">
        <f t="shared" si="68"/>
        <v>0</v>
      </c>
      <c r="BJ214" s="13" t="s">
        <v>78</v>
      </c>
      <c r="BK214" s="135">
        <f t="shared" si="69"/>
        <v>0</v>
      </c>
      <c r="BL214" s="13" t="s">
        <v>190</v>
      </c>
      <c r="BM214" s="134" t="s">
        <v>421</v>
      </c>
    </row>
    <row r="215" spans="2:65" s="1" customFormat="1" ht="24" customHeight="1">
      <c r="B215" s="123"/>
      <c r="C215" s="124" t="s">
        <v>422</v>
      </c>
      <c r="D215" s="124" t="s">
        <v>123</v>
      </c>
      <c r="E215" s="125" t="s">
        <v>423</v>
      </c>
      <c r="F215" s="126" t="s">
        <v>424</v>
      </c>
      <c r="G215" s="127" t="s">
        <v>171</v>
      </c>
      <c r="H215" s="128">
        <v>642.42200000000003</v>
      </c>
      <c r="I215" s="129">
        <v>0</v>
      </c>
      <c r="J215" s="129">
        <f t="shared" si="60"/>
        <v>0</v>
      </c>
      <c r="K215" s="126" t="s">
        <v>127</v>
      </c>
      <c r="L215" s="25"/>
      <c r="M215" s="130" t="s">
        <v>1</v>
      </c>
      <c r="N215" s="131" t="s">
        <v>38</v>
      </c>
      <c r="O215" s="132">
        <v>0.05</v>
      </c>
      <c r="P215" s="132">
        <f t="shared" si="61"/>
        <v>32.121100000000006</v>
      </c>
      <c r="Q215" s="132">
        <v>0</v>
      </c>
      <c r="R215" s="132">
        <f t="shared" si="62"/>
        <v>0</v>
      </c>
      <c r="S215" s="132">
        <v>5.0000000000000001E-3</v>
      </c>
      <c r="T215" s="133">
        <f t="shared" si="63"/>
        <v>3.21211</v>
      </c>
      <c r="AR215" s="134" t="s">
        <v>190</v>
      </c>
      <c r="AT215" s="134" t="s">
        <v>123</v>
      </c>
      <c r="AU215" s="134" t="s">
        <v>80</v>
      </c>
      <c r="AY215" s="13" t="s">
        <v>121</v>
      </c>
      <c r="BE215" s="135">
        <f t="shared" si="64"/>
        <v>0</v>
      </c>
      <c r="BF215" s="135">
        <f t="shared" si="65"/>
        <v>0</v>
      </c>
      <c r="BG215" s="135">
        <f t="shared" si="66"/>
        <v>0</v>
      </c>
      <c r="BH215" s="135">
        <f t="shared" si="67"/>
        <v>0</v>
      </c>
      <c r="BI215" s="135">
        <f t="shared" si="68"/>
        <v>0</v>
      </c>
      <c r="BJ215" s="13" t="s">
        <v>78</v>
      </c>
      <c r="BK215" s="135">
        <f t="shared" si="69"/>
        <v>0</v>
      </c>
      <c r="BL215" s="13" t="s">
        <v>190</v>
      </c>
      <c r="BM215" s="134" t="s">
        <v>425</v>
      </c>
    </row>
    <row r="216" spans="2:65" s="1" customFormat="1" ht="24" customHeight="1">
      <c r="B216" s="123"/>
      <c r="C216" s="124" t="s">
        <v>426</v>
      </c>
      <c r="D216" s="124" t="s">
        <v>123</v>
      </c>
      <c r="E216" s="125" t="s">
        <v>427</v>
      </c>
      <c r="F216" s="126" t="s">
        <v>428</v>
      </c>
      <c r="G216" s="127" t="s">
        <v>171</v>
      </c>
      <c r="H216" s="128">
        <v>355.62900000000002</v>
      </c>
      <c r="I216" s="129">
        <v>0</v>
      </c>
      <c r="J216" s="129">
        <f t="shared" si="60"/>
        <v>0</v>
      </c>
      <c r="K216" s="126" t="s">
        <v>127</v>
      </c>
      <c r="L216" s="25"/>
      <c r="M216" s="130" t="s">
        <v>1</v>
      </c>
      <c r="N216" s="131" t="s">
        <v>38</v>
      </c>
      <c r="O216" s="132">
        <v>0.30599999999999999</v>
      </c>
      <c r="P216" s="132">
        <f t="shared" si="61"/>
        <v>108.822474</v>
      </c>
      <c r="Q216" s="132">
        <v>0</v>
      </c>
      <c r="R216" s="132">
        <f t="shared" si="62"/>
        <v>0</v>
      </c>
      <c r="S216" s="132">
        <v>0</v>
      </c>
      <c r="T216" s="133">
        <f t="shared" si="63"/>
        <v>0</v>
      </c>
      <c r="AR216" s="134" t="s">
        <v>190</v>
      </c>
      <c r="AT216" s="134" t="s">
        <v>123</v>
      </c>
      <c r="AU216" s="134" t="s">
        <v>80</v>
      </c>
      <c r="AY216" s="13" t="s">
        <v>121</v>
      </c>
      <c r="BE216" s="135">
        <f t="shared" si="64"/>
        <v>0</v>
      </c>
      <c r="BF216" s="135">
        <f t="shared" si="65"/>
        <v>0</v>
      </c>
      <c r="BG216" s="135">
        <f t="shared" si="66"/>
        <v>0</v>
      </c>
      <c r="BH216" s="135">
        <f t="shared" si="67"/>
        <v>0</v>
      </c>
      <c r="BI216" s="135">
        <f t="shared" si="68"/>
        <v>0</v>
      </c>
      <c r="BJ216" s="13" t="s">
        <v>78</v>
      </c>
      <c r="BK216" s="135">
        <f t="shared" si="69"/>
        <v>0</v>
      </c>
      <c r="BL216" s="13" t="s">
        <v>190</v>
      </c>
      <c r="BM216" s="134" t="s">
        <v>429</v>
      </c>
    </row>
    <row r="217" spans="2:65" s="1" customFormat="1" ht="16.5" customHeight="1">
      <c r="B217" s="123"/>
      <c r="C217" s="136" t="s">
        <v>430</v>
      </c>
      <c r="D217" s="136" t="s">
        <v>178</v>
      </c>
      <c r="E217" s="137" t="s">
        <v>431</v>
      </c>
      <c r="F217" s="138" t="s">
        <v>432</v>
      </c>
      <c r="G217" s="139" t="s">
        <v>126</v>
      </c>
      <c r="H217" s="140">
        <v>8.891</v>
      </c>
      <c r="I217" s="129">
        <v>0</v>
      </c>
      <c r="J217" s="141">
        <f t="shared" si="60"/>
        <v>0</v>
      </c>
      <c r="K217" s="138" t="s">
        <v>127</v>
      </c>
      <c r="L217" s="142"/>
      <c r="M217" s="143" t="s">
        <v>1</v>
      </c>
      <c r="N217" s="144" t="s">
        <v>38</v>
      </c>
      <c r="O217" s="132">
        <v>0</v>
      </c>
      <c r="P217" s="132">
        <f t="shared" si="61"/>
        <v>0</v>
      </c>
      <c r="Q217" s="132">
        <v>0.5</v>
      </c>
      <c r="R217" s="132">
        <f t="shared" si="62"/>
        <v>4.4455</v>
      </c>
      <c r="S217" s="132">
        <v>0</v>
      </c>
      <c r="T217" s="133">
        <f t="shared" si="63"/>
        <v>0</v>
      </c>
      <c r="AR217" s="134" t="s">
        <v>253</v>
      </c>
      <c r="AT217" s="134" t="s">
        <v>178</v>
      </c>
      <c r="AU217" s="134" t="s">
        <v>80</v>
      </c>
      <c r="AY217" s="13" t="s">
        <v>121</v>
      </c>
      <c r="BE217" s="135">
        <f t="shared" si="64"/>
        <v>0</v>
      </c>
      <c r="BF217" s="135">
        <f t="shared" si="65"/>
        <v>0</v>
      </c>
      <c r="BG217" s="135">
        <f t="shared" si="66"/>
        <v>0</v>
      </c>
      <c r="BH217" s="135">
        <f t="shared" si="67"/>
        <v>0</v>
      </c>
      <c r="BI217" s="135">
        <f t="shared" si="68"/>
        <v>0</v>
      </c>
      <c r="BJ217" s="13" t="s">
        <v>78</v>
      </c>
      <c r="BK217" s="135">
        <f t="shared" si="69"/>
        <v>0</v>
      </c>
      <c r="BL217" s="13" t="s">
        <v>190</v>
      </c>
      <c r="BM217" s="134" t="s">
        <v>433</v>
      </c>
    </row>
    <row r="218" spans="2:65" s="1" customFormat="1" ht="24" customHeight="1">
      <c r="B218" s="123"/>
      <c r="C218" s="124" t="s">
        <v>434</v>
      </c>
      <c r="D218" s="124" t="s">
        <v>123</v>
      </c>
      <c r="E218" s="125" t="s">
        <v>435</v>
      </c>
      <c r="F218" s="126" t="s">
        <v>436</v>
      </c>
      <c r="G218" s="127" t="s">
        <v>171</v>
      </c>
      <c r="H218" s="128">
        <v>321.21100000000001</v>
      </c>
      <c r="I218" s="129">
        <v>0</v>
      </c>
      <c r="J218" s="129">
        <f t="shared" si="60"/>
        <v>0</v>
      </c>
      <c r="K218" s="126" t="s">
        <v>127</v>
      </c>
      <c r="L218" s="25"/>
      <c r="M218" s="130" t="s">
        <v>1</v>
      </c>
      <c r="N218" s="131" t="s">
        <v>38</v>
      </c>
      <c r="O218" s="132">
        <v>0.106</v>
      </c>
      <c r="P218" s="132">
        <f t="shared" si="61"/>
        <v>34.048366000000001</v>
      </c>
      <c r="Q218" s="132">
        <v>0</v>
      </c>
      <c r="R218" s="132">
        <f t="shared" si="62"/>
        <v>0</v>
      </c>
      <c r="S218" s="132">
        <v>1.4E-2</v>
      </c>
      <c r="T218" s="133">
        <f t="shared" si="63"/>
        <v>4.4969540000000006</v>
      </c>
      <c r="AR218" s="134" t="s">
        <v>190</v>
      </c>
      <c r="AT218" s="134" t="s">
        <v>123</v>
      </c>
      <c r="AU218" s="134" t="s">
        <v>80</v>
      </c>
      <c r="AY218" s="13" t="s">
        <v>121</v>
      </c>
      <c r="BE218" s="135">
        <f t="shared" si="64"/>
        <v>0</v>
      </c>
      <c r="BF218" s="135">
        <f t="shared" si="65"/>
        <v>0</v>
      </c>
      <c r="BG218" s="135">
        <f t="shared" si="66"/>
        <v>0</v>
      </c>
      <c r="BH218" s="135">
        <f t="shared" si="67"/>
        <v>0</v>
      </c>
      <c r="BI218" s="135">
        <f t="shared" si="68"/>
        <v>0</v>
      </c>
      <c r="BJ218" s="13" t="s">
        <v>78</v>
      </c>
      <c r="BK218" s="135">
        <f t="shared" si="69"/>
        <v>0</v>
      </c>
      <c r="BL218" s="13" t="s">
        <v>190</v>
      </c>
      <c r="BM218" s="134" t="s">
        <v>437</v>
      </c>
    </row>
    <row r="219" spans="2:65" s="1" customFormat="1" ht="24" customHeight="1">
      <c r="B219" s="123"/>
      <c r="C219" s="124" t="s">
        <v>438</v>
      </c>
      <c r="D219" s="124" t="s">
        <v>123</v>
      </c>
      <c r="E219" s="125" t="s">
        <v>439</v>
      </c>
      <c r="F219" s="126" t="s">
        <v>440</v>
      </c>
      <c r="G219" s="127" t="s">
        <v>147</v>
      </c>
      <c r="H219" s="128">
        <v>5.8540000000000001</v>
      </c>
      <c r="I219" s="129">
        <v>0</v>
      </c>
      <c r="J219" s="129">
        <f t="shared" si="60"/>
        <v>0</v>
      </c>
      <c r="K219" s="126" t="s">
        <v>127</v>
      </c>
      <c r="L219" s="25"/>
      <c r="M219" s="130" t="s">
        <v>1</v>
      </c>
      <c r="N219" s="131" t="s">
        <v>38</v>
      </c>
      <c r="O219" s="132">
        <v>4.2069999999999999</v>
      </c>
      <c r="P219" s="132">
        <f t="shared" si="61"/>
        <v>24.627777999999999</v>
      </c>
      <c r="Q219" s="132">
        <v>0</v>
      </c>
      <c r="R219" s="132">
        <f t="shared" si="62"/>
        <v>0</v>
      </c>
      <c r="S219" s="132">
        <v>0</v>
      </c>
      <c r="T219" s="133">
        <f t="shared" si="63"/>
        <v>0</v>
      </c>
      <c r="AR219" s="134" t="s">
        <v>190</v>
      </c>
      <c r="AT219" s="134" t="s">
        <v>123</v>
      </c>
      <c r="AU219" s="134" t="s">
        <v>80</v>
      </c>
      <c r="AY219" s="13" t="s">
        <v>121</v>
      </c>
      <c r="BE219" s="135">
        <f t="shared" si="64"/>
        <v>0</v>
      </c>
      <c r="BF219" s="135">
        <f t="shared" si="65"/>
        <v>0</v>
      </c>
      <c r="BG219" s="135">
        <f t="shared" si="66"/>
        <v>0</v>
      </c>
      <c r="BH219" s="135">
        <f t="shared" si="67"/>
        <v>0</v>
      </c>
      <c r="BI219" s="135">
        <f t="shared" si="68"/>
        <v>0</v>
      </c>
      <c r="BJ219" s="13" t="s">
        <v>78</v>
      </c>
      <c r="BK219" s="135">
        <f t="shared" si="69"/>
        <v>0</v>
      </c>
      <c r="BL219" s="13" t="s">
        <v>190</v>
      </c>
      <c r="BM219" s="134" t="s">
        <v>441</v>
      </c>
    </row>
    <row r="220" spans="2:65" s="11" customFormat="1" ht="22.9" customHeight="1">
      <c r="B220" s="111"/>
      <c r="D220" s="112" t="s">
        <v>72</v>
      </c>
      <c r="E220" s="121" t="s">
        <v>442</v>
      </c>
      <c r="F220" s="121" t="s">
        <v>443</v>
      </c>
      <c r="J220" s="122">
        <f>BK220</f>
        <v>0</v>
      </c>
      <c r="L220" s="111"/>
      <c r="M220" s="115"/>
      <c r="N220" s="116"/>
      <c r="O220" s="116"/>
      <c r="P220" s="117">
        <f>SUM(P221:P223)</f>
        <v>248.52102999999997</v>
      </c>
      <c r="Q220" s="116"/>
      <c r="R220" s="117">
        <f>SUM(R221:R223)</f>
        <v>4.1083687799999993</v>
      </c>
      <c r="S220" s="116"/>
      <c r="T220" s="118">
        <f>SUM(T221:T223)</f>
        <v>0</v>
      </c>
      <c r="AR220" s="112" t="s">
        <v>80</v>
      </c>
      <c r="AT220" s="119" t="s">
        <v>72</v>
      </c>
      <c r="AU220" s="119" t="s">
        <v>78</v>
      </c>
      <c r="AY220" s="112" t="s">
        <v>121</v>
      </c>
      <c r="BK220" s="120">
        <f>SUM(BK221:BK223)</f>
        <v>0</v>
      </c>
    </row>
    <row r="221" spans="2:65" s="1" customFormat="1" ht="24" customHeight="1">
      <c r="B221" s="123"/>
      <c r="C221" s="124" t="s">
        <v>444</v>
      </c>
      <c r="D221" s="124" t="s">
        <v>123</v>
      </c>
      <c r="E221" s="125" t="s">
        <v>445</v>
      </c>
      <c r="F221" s="126" t="s">
        <v>446</v>
      </c>
      <c r="G221" s="127" t="s">
        <v>171</v>
      </c>
      <c r="H221" s="128">
        <v>23.254000000000001</v>
      </c>
      <c r="I221" s="129">
        <v>0</v>
      </c>
      <c r="J221" s="129">
        <f>ROUND(I221*H221,2)</f>
        <v>0</v>
      </c>
      <c r="K221" s="126" t="s">
        <v>1</v>
      </c>
      <c r="L221" s="25"/>
      <c r="M221" s="130" t="s">
        <v>1</v>
      </c>
      <c r="N221" s="131" t="s">
        <v>38</v>
      </c>
      <c r="O221" s="132">
        <v>1.0469999999999999</v>
      </c>
      <c r="P221" s="132">
        <f>O221*H221</f>
        <v>24.346938000000002</v>
      </c>
      <c r="Q221" s="132">
        <v>1.417E-2</v>
      </c>
      <c r="R221" s="132">
        <f>Q221*H221</f>
        <v>0.32950918000000001</v>
      </c>
      <c r="S221" s="132">
        <v>0</v>
      </c>
      <c r="T221" s="133">
        <f>S221*H221</f>
        <v>0</v>
      </c>
      <c r="AR221" s="134" t="s">
        <v>190</v>
      </c>
      <c r="AT221" s="134" t="s">
        <v>123</v>
      </c>
      <c r="AU221" s="134" t="s">
        <v>80</v>
      </c>
      <c r="AY221" s="13" t="s">
        <v>121</v>
      </c>
      <c r="BE221" s="135">
        <f>IF(N221="základní",J221,0)</f>
        <v>0</v>
      </c>
      <c r="BF221" s="135">
        <f>IF(N221="snížená",J221,0)</f>
        <v>0</v>
      </c>
      <c r="BG221" s="135">
        <f>IF(N221="zákl. přenesená",J221,0)</f>
        <v>0</v>
      </c>
      <c r="BH221" s="135">
        <f>IF(N221="sníž. přenesená",J221,0)</f>
        <v>0</v>
      </c>
      <c r="BI221" s="135">
        <f>IF(N221="nulová",J221,0)</f>
        <v>0</v>
      </c>
      <c r="BJ221" s="13" t="s">
        <v>78</v>
      </c>
      <c r="BK221" s="135">
        <f>ROUND(I221*H221,2)</f>
        <v>0</v>
      </c>
      <c r="BL221" s="13" t="s">
        <v>190</v>
      </c>
      <c r="BM221" s="134" t="s">
        <v>447</v>
      </c>
    </row>
    <row r="222" spans="2:65" s="1" customFormat="1" ht="24" customHeight="1">
      <c r="B222" s="123"/>
      <c r="C222" s="124" t="s">
        <v>448</v>
      </c>
      <c r="D222" s="124" t="s">
        <v>123</v>
      </c>
      <c r="E222" s="125" t="s">
        <v>449</v>
      </c>
      <c r="F222" s="126" t="s">
        <v>450</v>
      </c>
      <c r="G222" s="127" t="s">
        <v>171</v>
      </c>
      <c r="H222" s="128">
        <v>185.42</v>
      </c>
      <c r="I222" s="129">
        <v>0</v>
      </c>
      <c r="J222" s="129">
        <f>ROUND(I222*H222,2)</f>
        <v>0</v>
      </c>
      <c r="K222" s="126" t="s">
        <v>127</v>
      </c>
      <c r="L222" s="25"/>
      <c r="M222" s="130" t="s">
        <v>1</v>
      </c>
      <c r="N222" s="131" t="s">
        <v>38</v>
      </c>
      <c r="O222" s="132">
        <v>1.1819999999999999</v>
      </c>
      <c r="P222" s="132">
        <f>O222*H222</f>
        <v>219.16643999999997</v>
      </c>
      <c r="Q222" s="132">
        <v>2.0379999999999999E-2</v>
      </c>
      <c r="R222" s="132">
        <f>Q222*H222</f>
        <v>3.7788595999999997</v>
      </c>
      <c r="S222" s="132">
        <v>0</v>
      </c>
      <c r="T222" s="133">
        <f>S222*H222</f>
        <v>0</v>
      </c>
      <c r="AR222" s="134" t="s">
        <v>190</v>
      </c>
      <c r="AT222" s="134" t="s">
        <v>123</v>
      </c>
      <c r="AU222" s="134" t="s">
        <v>80</v>
      </c>
      <c r="AY222" s="13" t="s">
        <v>121</v>
      </c>
      <c r="BE222" s="135">
        <f>IF(N222="základní",J222,0)</f>
        <v>0</v>
      </c>
      <c r="BF222" s="135">
        <f>IF(N222="snížená",J222,0)</f>
        <v>0</v>
      </c>
      <c r="BG222" s="135">
        <f>IF(N222="zákl. přenesená",J222,0)</f>
        <v>0</v>
      </c>
      <c r="BH222" s="135">
        <f>IF(N222="sníž. přenesená",J222,0)</f>
        <v>0</v>
      </c>
      <c r="BI222" s="135">
        <f>IF(N222="nulová",J222,0)</f>
        <v>0</v>
      </c>
      <c r="BJ222" s="13" t="s">
        <v>78</v>
      </c>
      <c r="BK222" s="135">
        <f>ROUND(I222*H222,2)</f>
        <v>0</v>
      </c>
      <c r="BL222" s="13" t="s">
        <v>190</v>
      </c>
      <c r="BM222" s="134" t="s">
        <v>451</v>
      </c>
    </row>
    <row r="223" spans="2:65" s="1" customFormat="1" ht="24" customHeight="1">
      <c r="B223" s="123"/>
      <c r="C223" s="124" t="s">
        <v>452</v>
      </c>
      <c r="D223" s="124" t="s">
        <v>123</v>
      </c>
      <c r="E223" s="125" t="s">
        <v>453</v>
      </c>
      <c r="F223" s="126" t="s">
        <v>454</v>
      </c>
      <c r="G223" s="127" t="s">
        <v>147</v>
      </c>
      <c r="H223" s="128">
        <v>4.1079999999999997</v>
      </c>
      <c r="I223" s="129">
        <v>0</v>
      </c>
      <c r="J223" s="129">
        <f>ROUND(I223*H223,2)</f>
        <v>0</v>
      </c>
      <c r="K223" s="126" t="s">
        <v>127</v>
      </c>
      <c r="L223" s="25"/>
      <c r="M223" s="130" t="s">
        <v>1</v>
      </c>
      <c r="N223" s="131" t="s">
        <v>38</v>
      </c>
      <c r="O223" s="132">
        <v>1.2190000000000001</v>
      </c>
      <c r="P223" s="132">
        <f>O223*H223</f>
        <v>5.0076520000000002</v>
      </c>
      <c r="Q223" s="132">
        <v>0</v>
      </c>
      <c r="R223" s="132">
        <f>Q223*H223</f>
        <v>0</v>
      </c>
      <c r="S223" s="132">
        <v>0</v>
      </c>
      <c r="T223" s="133">
        <f>S223*H223</f>
        <v>0</v>
      </c>
      <c r="AR223" s="134" t="s">
        <v>190</v>
      </c>
      <c r="AT223" s="134" t="s">
        <v>123</v>
      </c>
      <c r="AU223" s="134" t="s">
        <v>80</v>
      </c>
      <c r="AY223" s="13" t="s">
        <v>121</v>
      </c>
      <c r="BE223" s="135">
        <f>IF(N223="základní",J223,0)</f>
        <v>0</v>
      </c>
      <c r="BF223" s="135">
        <f>IF(N223="snížená",J223,0)</f>
        <v>0</v>
      </c>
      <c r="BG223" s="135">
        <f>IF(N223="zákl. přenesená",J223,0)</f>
        <v>0</v>
      </c>
      <c r="BH223" s="135">
        <f>IF(N223="sníž. přenesená",J223,0)</f>
        <v>0</v>
      </c>
      <c r="BI223" s="135">
        <f>IF(N223="nulová",J223,0)</f>
        <v>0</v>
      </c>
      <c r="BJ223" s="13" t="s">
        <v>78</v>
      </c>
      <c r="BK223" s="135">
        <f>ROUND(I223*H223,2)</f>
        <v>0</v>
      </c>
      <c r="BL223" s="13" t="s">
        <v>190</v>
      </c>
      <c r="BM223" s="134" t="s">
        <v>455</v>
      </c>
    </row>
    <row r="224" spans="2:65" s="11" customFormat="1" ht="22.9" customHeight="1">
      <c r="B224" s="111"/>
      <c r="D224" s="112" t="s">
        <v>72</v>
      </c>
      <c r="E224" s="121" t="s">
        <v>456</v>
      </c>
      <c r="F224" s="121" t="s">
        <v>457</v>
      </c>
      <c r="J224" s="122">
        <f>BK224</f>
        <v>0</v>
      </c>
      <c r="L224" s="111"/>
      <c r="M224" s="115"/>
      <c r="N224" s="116"/>
      <c r="O224" s="116"/>
      <c r="P224" s="117">
        <f>SUM(P225:P235)</f>
        <v>525.25837300000001</v>
      </c>
      <c r="Q224" s="116"/>
      <c r="R224" s="117">
        <f>SUM(R225:R235)</f>
        <v>2.7125803200000003</v>
      </c>
      <c r="S224" s="116"/>
      <c r="T224" s="118">
        <f>SUM(T225:T235)</f>
        <v>0.27433189000000002</v>
      </c>
      <c r="AR224" s="112" t="s">
        <v>80</v>
      </c>
      <c r="AT224" s="119" t="s">
        <v>72</v>
      </c>
      <c r="AU224" s="119" t="s">
        <v>78</v>
      </c>
      <c r="AY224" s="112" t="s">
        <v>121</v>
      </c>
      <c r="BK224" s="120">
        <f>SUM(BK225:BK235)</f>
        <v>0</v>
      </c>
    </row>
    <row r="225" spans="2:65" s="1" customFormat="1" ht="16.5" customHeight="1">
      <c r="B225" s="123"/>
      <c r="C225" s="124" t="s">
        <v>458</v>
      </c>
      <c r="D225" s="124" t="s">
        <v>123</v>
      </c>
      <c r="E225" s="125" t="s">
        <v>459</v>
      </c>
      <c r="F225" s="126" t="s">
        <v>460</v>
      </c>
      <c r="G225" s="127" t="s">
        <v>1</v>
      </c>
      <c r="H225" s="128">
        <v>17.105</v>
      </c>
      <c r="I225" s="129">
        <v>0</v>
      </c>
      <c r="J225" s="129">
        <f t="shared" ref="J225:J235" si="70">ROUND(I225*H225,2)</f>
        <v>0</v>
      </c>
      <c r="K225" s="126" t="s">
        <v>1</v>
      </c>
      <c r="L225" s="25"/>
      <c r="M225" s="130" t="s">
        <v>1</v>
      </c>
      <c r="N225" s="131" t="s">
        <v>38</v>
      </c>
      <c r="O225" s="132">
        <v>0</v>
      </c>
      <c r="P225" s="132">
        <f t="shared" ref="P225:P235" si="71">O225*H225</f>
        <v>0</v>
      </c>
      <c r="Q225" s="132">
        <v>0</v>
      </c>
      <c r="R225" s="132">
        <f t="shared" ref="R225:R235" si="72">Q225*H225</f>
        <v>0</v>
      </c>
      <c r="S225" s="132">
        <v>0</v>
      </c>
      <c r="T225" s="133">
        <f t="shared" ref="T225:T235" si="73">S225*H225</f>
        <v>0</v>
      </c>
      <c r="AR225" s="134" t="s">
        <v>190</v>
      </c>
      <c r="AT225" s="134" t="s">
        <v>123</v>
      </c>
      <c r="AU225" s="134" t="s">
        <v>80</v>
      </c>
      <c r="AY225" s="13" t="s">
        <v>121</v>
      </c>
      <c r="BE225" s="135">
        <f t="shared" ref="BE225:BE235" si="74">IF(N225="základní",J225,0)</f>
        <v>0</v>
      </c>
      <c r="BF225" s="135">
        <f t="shared" ref="BF225:BF235" si="75">IF(N225="snížená",J225,0)</f>
        <v>0</v>
      </c>
      <c r="BG225" s="135">
        <f t="shared" ref="BG225:BG235" si="76">IF(N225="zákl. přenesená",J225,0)</f>
        <v>0</v>
      </c>
      <c r="BH225" s="135">
        <f t="shared" ref="BH225:BH235" si="77">IF(N225="sníž. přenesená",J225,0)</f>
        <v>0</v>
      </c>
      <c r="BI225" s="135">
        <f t="shared" ref="BI225:BI235" si="78">IF(N225="nulová",J225,0)</f>
        <v>0</v>
      </c>
      <c r="BJ225" s="13" t="s">
        <v>78</v>
      </c>
      <c r="BK225" s="135">
        <f t="shared" ref="BK225:BK235" si="79">ROUND(I225*H225,2)</f>
        <v>0</v>
      </c>
      <c r="BL225" s="13" t="s">
        <v>190</v>
      </c>
      <c r="BM225" s="134" t="s">
        <v>461</v>
      </c>
    </row>
    <row r="226" spans="2:65" s="1" customFormat="1" ht="16.5" customHeight="1">
      <c r="B226" s="123"/>
      <c r="C226" s="124" t="s">
        <v>462</v>
      </c>
      <c r="D226" s="124" t="s">
        <v>123</v>
      </c>
      <c r="E226" s="125" t="s">
        <v>463</v>
      </c>
      <c r="F226" s="126" t="s">
        <v>464</v>
      </c>
      <c r="G226" s="127" t="s">
        <v>156</v>
      </c>
      <c r="H226" s="128">
        <v>24.402999999999999</v>
      </c>
      <c r="I226" s="129">
        <v>0</v>
      </c>
      <c r="J226" s="129">
        <f t="shared" si="70"/>
        <v>0</v>
      </c>
      <c r="K226" s="126" t="s">
        <v>127</v>
      </c>
      <c r="L226" s="25"/>
      <c r="M226" s="130" t="s">
        <v>1</v>
      </c>
      <c r="N226" s="131" t="s">
        <v>38</v>
      </c>
      <c r="O226" s="132">
        <v>0.17899999999999999</v>
      </c>
      <c r="P226" s="132">
        <f t="shared" si="71"/>
        <v>4.3681369999999999</v>
      </c>
      <c r="Q226" s="132">
        <v>0</v>
      </c>
      <c r="R226" s="132">
        <f t="shared" si="72"/>
        <v>0</v>
      </c>
      <c r="S226" s="132">
        <v>1.75E-3</v>
      </c>
      <c r="T226" s="133">
        <f t="shared" si="73"/>
        <v>4.270525E-2</v>
      </c>
      <c r="AR226" s="134" t="s">
        <v>190</v>
      </c>
      <c r="AT226" s="134" t="s">
        <v>123</v>
      </c>
      <c r="AU226" s="134" t="s">
        <v>80</v>
      </c>
      <c r="AY226" s="13" t="s">
        <v>121</v>
      </c>
      <c r="BE226" s="135">
        <f t="shared" si="74"/>
        <v>0</v>
      </c>
      <c r="BF226" s="135">
        <f t="shared" si="75"/>
        <v>0</v>
      </c>
      <c r="BG226" s="135">
        <f t="shared" si="76"/>
        <v>0</v>
      </c>
      <c r="BH226" s="135">
        <f t="shared" si="77"/>
        <v>0</v>
      </c>
      <c r="BI226" s="135">
        <f t="shared" si="78"/>
        <v>0</v>
      </c>
      <c r="BJ226" s="13" t="s">
        <v>78</v>
      </c>
      <c r="BK226" s="135">
        <f t="shared" si="79"/>
        <v>0</v>
      </c>
      <c r="BL226" s="13" t="s">
        <v>190</v>
      </c>
      <c r="BM226" s="134" t="s">
        <v>465</v>
      </c>
    </row>
    <row r="227" spans="2:65" s="1" customFormat="1" ht="16.5" customHeight="1">
      <c r="B227" s="123"/>
      <c r="C227" s="124" t="s">
        <v>466</v>
      </c>
      <c r="D227" s="124" t="s">
        <v>123</v>
      </c>
      <c r="E227" s="125" t="s">
        <v>467</v>
      </c>
      <c r="F227" s="126" t="s">
        <v>468</v>
      </c>
      <c r="G227" s="127" t="s">
        <v>156</v>
      </c>
      <c r="H227" s="128">
        <v>54.3</v>
      </c>
      <c r="I227" s="129">
        <v>0</v>
      </c>
      <c r="J227" s="129">
        <f t="shared" si="70"/>
        <v>0</v>
      </c>
      <c r="K227" s="126" t="s">
        <v>127</v>
      </c>
      <c r="L227" s="25"/>
      <c r="M227" s="130" t="s">
        <v>1</v>
      </c>
      <c r="N227" s="131" t="s">
        <v>38</v>
      </c>
      <c r="O227" s="132">
        <v>0.189</v>
      </c>
      <c r="P227" s="132">
        <f t="shared" si="71"/>
        <v>10.262699999999999</v>
      </c>
      <c r="Q227" s="132">
        <v>0</v>
      </c>
      <c r="R227" s="132">
        <f t="shared" si="72"/>
        <v>0</v>
      </c>
      <c r="S227" s="132">
        <v>2.5999999999999999E-3</v>
      </c>
      <c r="T227" s="133">
        <f t="shared" si="73"/>
        <v>0.14118</v>
      </c>
      <c r="AR227" s="134" t="s">
        <v>190</v>
      </c>
      <c r="AT227" s="134" t="s">
        <v>123</v>
      </c>
      <c r="AU227" s="134" t="s">
        <v>80</v>
      </c>
      <c r="AY227" s="13" t="s">
        <v>121</v>
      </c>
      <c r="BE227" s="135">
        <f t="shared" si="74"/>
        <v>0</v>
      </c>
      <c r="BF227" s="135">
        <f t="shared" si="75"/>
        <v>0</v>
      </c>
      <c r="BG227" s="135">
        <f t="shared" si="76"/>
        <v>0</v>
      </c>
      <c r="BH227" s="135">
        <f t="shared" si="77"/>
        <v>0</v>
      </c>
      <c r="BI227" s="135">
        <f t="shared" si="78"/>
        <v>0</v>
      </c>
      <c r="BJ227" s="13" t="s">
        <v>78</v>
      </c>
      <c r="BK227" s="135">
        <f t="shared" si="79"/>
        <v>0</v>
      </c>
      <c r="BL227" s="13" t="s">
        <v>190</v>
      </c>
      <c r="BM227" s="134" t="s">
        <v>469</v>
      </c>
    </row>
    <row r="228" spans="2:65" s="1" customFormat="1" ht="16.5" customHeight="1">
      <c r="B228" s="123"/>
      <c r="C228" s="124" t="s">
        <v>470</v>
      </c>
      <c r="D228" s="124" t="s">
        <v>123</v>
      </c>
      <c r="E228" s="125" t="s">
        <v>471</v>
      </c>
      <c r="F228" s="126" t="s">
        <v>472</v>
      </c>
      <c r="G228" s="127" t="s">
        <v>156</v>
      </c>
      <c r="H228" s="128">
        <v>22.956</v>
      </c>
      <c r="I228" s="129">
        <v>0</v>
      </c>
      <c r="J228" s="129">
        <f t="shared" si="70"/>
        <v>0</v>
      </c>
      <c r="K228" s="126" t="s">
        <v>127</v>
      </c>
      <c r="L228" s="25"/>
      <c r="M228" s="130" t="s">
        <v>1</v>
      </c>
      <c r="N228" s="131" t="s">
        <v>38</v>
      </c>
      <c r="O228" s="132">
        <v>0.14699999999999999</v>
      </c>
      <c r="P228" s="132">
        <f t="shared" si="71"/>
        <v>3.3745319999999999</v>
      </c>
      <c r="Q228" s="132">
        <v>0</v>
      </c>
      <c r="R228" s="132">
        <f t="shared" si="72"/>
        <v>0</v>
      </c>
      <c r="S228" s="132">
        <v>3.9399999999999999E-3</v>
      </c>
      <c r="T228" s="133">
        <f t="shared" si="73"/>
        <v>9.0446639999999995E-2</v>
      </c>
      <c r="AR228" s="134" t="s">
        <v>190</v>
      </c>
      <c r="AT228" s="134" t="s">
        <v>123</v>
      </c>
      <c r="AU228" s="134" t="s">
        <v>80</v>
      </c>
      <c r="AY228" s="13" t="s">
        <v>121</v>
      </c>
      <c r="BE228" s="135">
        <f t="shared" si="74"/>
        <v>0</v>
      </c>
      <c r="BF228" s="135">
        <f t="shared" si="75"/>
        <v>0</v>
      </c>
      <c r="BG228" s="135">
        <f t="shared" si="76"/>
        <v>0</v>
      </c>
      <c r="BH228" s="135">
        <f t="shared" si="77"/>
        <v>0</v>
      </c>
      <c r="BI228" s="135">
        <f t="shared" si="78"/>
        <v>0</v>
      </c>
      <c r="BJ228" s="13" t="s">
        <v>78</v>
      </c>
      <c r="BK228" s="135">
        <f t="shared" si="79"/>
        <v>0</v>
      </c>
      <c r="BL228" s="13" t="s">
        <v>190</v>
      </c>
      <c r="BM228" s="134" t="s">
        <v>473</v>
      </c>
    </row>
    <row r="229" spans="2:65" s="1" customFormat="1" ht="24" customHeight="1">
      <c r="B229" s="123"/>
      <c r="C229" s="124" t="s">
        <v>474</v>
      </c>
      <c r="D229" s="124" t="s">
        <v>123</v>
      </c>
      <c r="E229" s="125" t="s">
        <v>475</v>
      </c>
      <c r="F229" s="126" t="s">
        <v>476</v>
      </c>
      <c r="G229" s="127" t="s">
        <v>171</v>
      </c>
      <c r="H229" s="128">
        <v>321.21100000000001</v>
      </c>
      <c r="I229" s="129">
        <v>0</v>
      </c>
      <c r="J229" s="129">
        <f t="shared" si="70"/>
        <v>0</v>
      </c>
      <c r="K229" s="126" t="s">
        <v>127</v>
      </c>
      <c r="L229" s="25"/>
      <c r="M229" s="130" t="s">
        <v>1</v>
      </c>
      <c r="N229" s="131" t="s">
        <v>38</v>
      </c>
      <c r="O229" s="132">
        <v>1.4039999999999999</v>
      </c>
      <c r="P229" s="132">
        <f t="shared" si="71"/>
        <v>450.98024399999997</v>
      </c>
      <c r="Q229" s="132">
        <v>7.2300000000000003E-3</v>
      </c>
      <c r="R229" s="132">
        <f t="shared" si="72"/>
        <v>2.3223555300000003</v>
      </c>
      <c r="S229" s="132">
        <v>0</v>
      </c>
      <c r="T229" s="133">
        <f t="shared" si="73"/>
        <v>0</v>
      </c>
      <c r="AR229" s="134" t="s">
        <v>190</v>
      </c>
      <c r="AT229" s="134" t="s">
        <v>123</v>
      </c>
      <c r="AU229" s="134" t="s">
        <v>80</v>
      </c>
      <c r="AY229" s="13" t="s">
        <v>121</v>
      </c>
      <c r="BE229" s="135">
        <f t="shared" si="74"/>
        <v>0</v>
      </c>
      <c r="BF229" s="135">
        <f t="shared" si="75"/>
        <v>0</v>
      </c>
      <c r="BG229" s="135">
        <f t="shared" si="76"/>
        <v>0</v>
      </c>
      <c r="BH229" s="135">
        <f t="shared" si="77"/>
        <v>0</v>
      </c>
      <c r="BI229" s="135">
        <f t="shared" si="78"/>
        <v>0</v>
      </c>
      <c r="BJ229" s="13" t="s">
        <v>78</v>
      </c>
      <c r="BK229" s="135">
        <f t="shared" si="79"/>
        <v>0</v>
      </c>
      <c r="BL229" s="13" t="s">
        <v>190</v>
      </c>
      <c r="BM229" s="134" t="s">
        <v>477</v>
      </c>
    </row>
    <row r="230" spans="2:65" s="1" customFormat="1" ht="24" customHeight="1">
      <c r="B230" s="123"/>
      <c r="C230" s="124" t="s">
        <v>478</v>
      </c>
      <c r="D230" s="124" t="s">
        <v>123</v>
      </c>
      <c r="E230" s="125" t="s">
        <v>479</v>
      </c>
      <c r="F230" s="126" t="s">
        <v>480</v>
      </c>
      <c r="G230" s="127" t="s">
        <v>156</v>
      </c>
      <c r="H230" s="128">
        <v>27.07</v>
      </c>
      <c r="I230" s="129">
        <v>0</v>
      </c>
      <c r="J230" s="129">
        <f t="shared" si="70"/>
        <v>0</v>
      </c>
      <c r="K230" s="126" t="s">
        <v>127</v>
      </c>
      <c r="L230" s="25"/>
      <c r="M230" s="130" t="s">
        <v>1</v>
      </c>
      <c r="N230" s="131" t="s">
        <v>38</v>
      </c>
      <c r="O230" s="132">
        <v>0.504</v>
      </c>
      <c r="P230" s="132">
        <f t="shared" si="71"/>
        <v>13.643280000000001</v>
      </c>
      <c r="Q230" s="132">
        <v>5.0400000000000002E-3</v>
      </c>
      <c r="R230" s="132">
        <f t="shared" si="72"/>
        <v>0.13643280000000002</v>
      </c>
      <c r="S230" s="132">
        <v>0</v>
      </c>
      <c r="T230" s="133">
        <f t="shared" si="73"/>
        <v>0</v>
      </c>
      <c r="AR230" s="134" t="s">
        <v>190</v>
      </c>
      <c r="AT230" s="134" t="s">
        <v>123</v>
      </c>
      <c r="AU230" s="134" t="s">
        <v>80</v>
      </c>
      <c r="AY230" s="13" t="s">
        <v>121</v>
      </c>
      <c r="BE230" s="135">
        <f t="shared" si="74"/>
        <v>0</v>
      </c>
      <c r="BF230" s="135">
        <f t="shared" si="75"/>
        <v>0</v>
      </c>
      <c r="BG230" s="135">
        <f t="shared" si="76"/>
        <v>0</v>
      </c>
      <c r="BH230" s="135">
        <f t="shared" si="77"/>
        <v>0</v>
      </c>
      <c r="BI230" s="135">
        <f t="shared" si="78"/>
        <v>0</v>
      </c>
      <c r="BJ230" s="13" t="s">
        <v>78</v>
      </c>
      <c r="BK230" s="135">
        <f t="shared" si="79"/>
        <v>0</v>
      </c>
      <c r="BL230" s="13" t="s">
        <v>190</v>
      </c>
      <c r="BM230" s="134" t="s">
        <v>481</v>
      </c>
    </row>
    <row r="231" spans="2:65" s="1" customFormat="1" ht="24" customHeight="1">
      <c r="B231" s="123"/>
      <c r="C231" s="124" t="s">
        <v>482</v>
      </c>
      <c r="D231" s="124" t="s">
        <v>123</v>
      </c>
      <c r="E231" s="125" t="s">
        <v>483</v>
      </c>
      <c r="F231" s="126" t="s">
        <v>484</v>
      </c>
      <c r="G231" s="127" t="s">
        <v>156</v>
      </c>
      <c r="H231" s="128">
        <v>17.105</v>
      </c>
      <c r="I231" s="129">
        <v>0</v>
      </c>
      <c r="J231" s="129">
        <f t="shared" si="70"/>
        <v>0</v>
      </c>
      <c r="K231" s="126" t="s">
        <v>127</v>
      </c>
      <c r="L231" s="25"/>
      <c r="M231" s="130" t="s">
        <v>1</v>
      </c>
      <c r="N231" s="131" t="s">
        <v>38</v>
      </c>
      <c r="O231" s="132">
        <v>0.36299999999999999</v>
      </c>
      <c r="P231" s="132">
        <f t="shared" si="71"/>
        <v>6.2091149999999997</v>
      </c>
      <c r="Q231" s="132">
        <v>3.5200000000000001E-3</v>
      </c>
      <c r="R231" s="132">
        <f t="shared" si="72"/>
        <v>6.0209600000000002E-2</v>
      </c>
      <c r="S231" s="132">
        <v>0</v>
      </c>
      <c r="T231" s="133">
        <f t="shared" si="73"/>
        <v>0</v>
      </c>
      <c r="AR231" s="134" t="s">
        <v>190</v>
      </c>
      <c r="AT231" s="134" t="s">
        <v>123</v>
      </c>
      <c r="AU231" s="134" t="s">
        <v>80</v>
      </c>
      <c r="AY231" s="13" t="s">
        <v>121</v>
      </c>
      <c r="BE231" s="135">
        <f t="shared" si="74"/>
        <v>0</v>
      </c>
      <c r="BF231" s="135">
        <f t="shared" si="75"/>
        <v>0</v>
      </c>
      <c r="BG231" s="135">
        <f t="shared" si="76"/>
        <v>0</v>
      </c>
      <c r="BH231" s="135">
        <f t="shared" si="77"/>
        <v>0</v>
      </c>
      <c r="BI231" s="135">
        <f t="shared" si="78"/>
        <v>0</v>
      </c>
      <c r="BJ231" s="13" t="s">
        <v>78</v>
      </c>
      <c r="BK231" s="135">
        <f t="shared" si="79"/>
        <v>0</v>
      </c>
      <c r="BL231" s="13" t="s">
        <v>190</v>
      </c>
      <c r="BM231" s="134" t="s">
        <v>485</v>
      </c>
    </row>
    <row r="232" spans="2:65" s="1" customFormat="1" ht="24" customHeight="1">
      <c r="B232" s="123"/>
      <c r="C232" s="124" t="s">
        <v>486</v>
      </c>
      <c r="D232" s="124" t="s">
        <v>123</v>
      </c>
      <c r="E232" s="125" t="s">
        <v>487</v>
      </c>
      <c r="F232" s="126" t="s">
        <v>488</v>
      </c>
      <c r="G232" s="127" t="s">
        <v>156</v>
      </c>
      <c r="H232" s="128">
        <v>24.402999999999999</v>
      </c>
      <c r="I232" s="129">
        <v>0</v>
      </c>
      <c r="J232" s="129">
        <f t="shared" si="70"/>
        <v>0</v>
      </c>
      <c r="K232" s="126" t="s">
        <v>127</v>
      </c>
      <c r="L232" s="25"/>
      <c r="M232" s="130" t="s">
        <v>1</v>
      </c>
      <c r="N232" s="131" t="s">
        <v>38</v>
      </c>
      <c r="O232" s="132">
        <v>0.26</v>
      </c>
      <c r="P232" s="132">
        <f t="shared" si="71"/>
        <v>6.3447800000000001</v>
      </c>
      <c r="Q232" s="132">
        <v>2.8900000000000002E-3</v>
      </c>
      <c r="R232" s="132">
        <f t="shared" si="72"/>
        <v>7.0524669999999998E-2</v>
      </c>
      <c r="S232" s="132">
        <v>0</v>
      </c>
      <c r="T232" s="133">
        <f t="shared" si="73"/>
        <v>0</v>
      </c>
      <c r="AR232" s="134" t="s">
        <v>190</v>
      </c>
      <c r="AT232" s="134" t="s">
        <v>123</v>
      </c>
      <c r="AU232" s="134" t="s">
        <v>80</v>
      </c>
      <c r="AY232" s="13" t="s">
        <v>121</v>
      </c>
      <c r="BE232" s="135">
        <f t="shared" si="74"/>
        <v>0</v>
      </c>
      <c r="BF232" s="135">
        <f t="shared" si="75"/>
        <v>0</v>
      </c>
      <c r="BG232" s="135">
        <f t="shared" si="76"/>
        <v>0</v>
      </c>
      <c r="BH232" s="135">
        <f t="shared" si="77"/>
        <v>0</v>
      </c>
      <c r="BI232" s="135">
        <f t="shared" si="78"/>
        <v>0</v>
      </c>
      <c r="BJ232" s="13" t="s">
        <v>78</v>
      </c>
      <c r="BK232" s="135">
        <f t="shared" si="79"/>
        <v>0</v>
      </c>
      <c r="BL232" s="13" t="s">
        <v>190</v>
      </c>
      <c r="BM232" s="134" t="s">
        <v>489</v>
      </c>
    </row>
    <row r="233" spans="2:65" s="1" customFormat="1" ht="24" customHeight="1">
      <c r="B233" s="123"/>
      <c r="C233" s="124" t="s">
        <v>490</v>
      </c>
      <c r="D233" s="124" t="s">
        <v>123</v>
      </c>
      <c r="E233" s="125" t="s">
        <v>491</v>
      </c>
      <c r="F233" s="126" t="s">
        <v>492</v>
      </c>
      <c r="G233" s="127" t="s">
        <v>156</v>
      </c>
      <c r="H233" s="128">
        <v>54.3</v>
      </c>
      <c r="I233" s="129">
        <v>0</v>
      </c>
      <c r="J233" s="129">
        <f t="shared" si="70"/>
        <v>0</v>
      </c>
      <c r="K233" s="126" t="s">
        <v>127</v>
      </c>
      <c r="L233" s="25"/>
      <c r="M233" s="130" t="s">
        <v>1</v>
      </c>
      <c r="N233" s="131" t="s">
        <v>38</v>
      </c>
      <c r="O233" s="132">
        <v>0.17599999999999999</v>
      </c>
      <c r="P233" s="132">
        <f t="shared" si="71"/>
        <v>9.5567999999999991</v>
      </c>
      <c r="Q233" s="132">
        <v>1.3699999999999999E-3</v>
      </c>
      <c r="R233" s="132">
        <f t="shared" si="72"/>
        <v>7.4390999999999985E-2</v>
      </c>
      <c r="S233" s="132">
        <v>0</v>
      </c>
      <c r="T233" s="133">
        <f t="shared" si="73"/>
        <v>0</v>
      </c>
      <c r="AR233" s="134" t="s">
        <v>190</v>
      </c>
      <c r="AT233" s="134" t="s">
        <v>123</v>
      </c>
      <c r="AU233" s="134" t="s">
        <v>80</v>
      </c>
      <c r="AY233" s="13" t="s">
        <v>121</v>
      </c>
      <c r="BE233" s="135">
        <f t="shared" si="74"/>
        <v>0</v>
      </c>
      <c r="BF233" s="135">
        <f t="shared" si="75"/>
        <v>0</v>
      </c>
      <c r="BG233" s="135">
        <f t="shared" si="76"/>
        <v>0</v>
      </c>
      <c r="BH233" s="135">
        <f t="shared" si="77"/>
        <v>0</v>
      </c>
      <c r="BI233" s="135">
        <f t="shared" si="78"/>
        <v>0</v>
      </c>
      <c r="BJ233" s="13" t="s">
        <v>78</v>
      </c>
      <c r="BK233" s="135">
        <f t="shared" si="79"/>
        <v>0</v>
      </c>
      <c r="BL233" s="13" t="s">
        <v>190</v>
      </c>
      <c r="BM233" s="134" t="s">
        <v>493</v>
      </c>
    </row>
    <row r="234" spans="2:65" s="1" customFormat="1" ht="24" customHeight="1">
      <c r="B234" s="123"/>
      <c r="C234" s="124" t="s">
        <v>494</v>
      </c>
      <c r="D234" s="124" t="s">
        <v>123</v>
      </c>
      <c r="E234" s="125" t="s">
        <v>495</v>
      </c>
      <c r="F234" s="126" t="s">
        <v>496</v>
      </c>
      <c r="G234" s="127" t="s">
        <v>156</v>
      </c>
      <c r="H234" s="128">
        <v>22.956</v>
      </c>
      <c r="I234" s="129">
        <v>0</v>
      </c>
      <c r="J234" s="129">
        <f t="shared" si="70"/>
        <v>0</v>
      </c>
      <c r="K234" s="126" t="s">
        <v>127</v>
      </c>
      <c r="L234" s="25"/>
      <c r="M234" s="130" t="s">
        <v>1</v>
      </c>
      <c r="N234" s="131" t="s">
        <v>38</v>
      </c>
      <c r="O234" s="132">
        <v>0.33400000000000002</v>
      </c>
      <c r="P234" s="132">
        <f t="shared" si="71"/>
        <v>7.6673040000000006</v>
      </c>
      <c r="Q234" s="132">
        <v>2.1199999999999999E-3</v>
      </c>
      <c r="R234" s="132">
        <f t="shared" si="72"/>
        <v>4.8666719999999997E-2</v>
      </c>
      <c r="S234" s="132">
        <v>0</v>
      </c>
      <c r="T234" s="133">
        <f t="shared" si="73"/>
        <v>0</v>
      </c>
      <c r="AR234" s="134" t="s">
        <v>190</v>
      </c>
      <c r="AT234" s="134" t="s">
        <v>123</v>
      </c>
      <c r="AU234" s="134" t="s">
        <v>80</v>
      </c>
      <c r="AY234" s="13" t="s">
        <v>121</v>
      </c>
      <c r="BE234" s="135">
        <f t="shared" si="74"/>
        <v>0</v>
      </c>
      <c r="BF234" s="135">
        <f t="shared" si="75"/>
        <v>0</v>
      </c>
      <c r="BG234" s="135">
        <f t="shared" si="76"/>
        <v>0</v>
      </c>
      <c r="BH234" s="135">
        <f t="shared" si="77"/>
        <v>0</v>
      </c>
      <c r="BI234" s="135">
        <f t="shared" si="78"/>
        <v>0</v>
      </c>
      <c r="BJ234" s="13" t="s">
        <v>78</v>
      </c>
      <c r="BK234" s="135">
        <f t="shared" si="79"/>
        <v>0</v>
      </c>
      <c r="BL234" s="13" t="s">
        <v>190</v>
      </c>
      <c r="BM234" s="134" t="s">
        <v>497</v>
      </c>
    </row>
    <row r="235" spans="2:65" s="1" customFormat="1" ht="24" customHeight="1">
      <c r="B235" s="123"/>
      <c r="C235" s="124" t="s">
        <v>498</v>
      </c>
      <c r="D235" s="124" t="s">
        <v>123</v>
      </c>
      <c r="E235" s="125" t="s">
        <v>499</v>
      </c>
      <c r="F235" s="126" t="s">
        <v>500</v>
      </c>
      <c r="G235" s="127" t="s">
        <v>147</v>
      </c>
      <c r="H235" s="128">
        <v>2.7130000000000001</v>
      </c>
      <c r="I235" s="129">
        <v>0</v>
      </c>
      <c r="J235" s="129">
        <f t="shared" si="70"/>
        <v>0</v>
      </c>
      <c r="K235" s="126" t="s">
        <v>127</v>
      </c>
      <c r="L235" s="25"/>
      <c r="M235" s="130" t="s">
        <v>1</v>
      </c>
      <c r="N235" s="131" t="s">
        <v>38</v>
      </c>
      <c r="O235" s="132">
        <v>4.7370000000000001</v>
      </c>
      <c r="P235" s="132">
        <f t="shared" si="71"/>
        <v>12.851481000000001</v>
      </c>
      <c r="Q235" s="132">
        <v>0</v>
      </c>
      <c r="R235" s="132">
        <f t="shared" si="72"/>
        <v>0</v>
      </c>
      <c r="S235" s="132">
        <v>0</v>
      </c>
      <c r="T235" s="133">
        <f t="shared" si="73"/>
        <v>0</v>
      </c>
      <c r="AR235" s="134" t="s">
        <v>190</v>
      </c>
      <c r="AT235" s="134" t="s">
        <v>123</v>
      </c>
      <c r="AU235" s="134" t="s">
        <v>80</v>
      </c>
      <c r="AY235" s="13" t="s">
        <v>121</v>
      </c>
      <c r="BE235" s="135">
        <f t="shared" si="74"/>
        <v>0</v>
      </c>
      <c r="BF235" s="135">
        <f t="shared" si="75"/>
        <v>0</v>
      </c>
      <c r="BG235" s="135">
        <f t="shared" si="76"/>
        <v>0</v>
      </c>
      <c r="BH235" s="135">
        <f t="shared" si="77"/>
        <v>0</v>
      </c>
      <c r="BI235" s="135">
        <f t="shared" si="78"/>
        <v>0</v>
      </c>
      <c r="BJ235" s="13" t="s">
        <v>78</v>
      </c>
      <c r="BK235" s="135">
        <f t="shared" si="79"/>
        <v>0</v>
      </c>
      <c r="BL235" s="13" t="s">
        <v>190</v>
      </c>
      <c r="BM235" s="134" t="s">
        <v>501</v>
      </c>
    </row>
    <row r="236" spans="2:65" s="11" customFormat="1" ht="22.9" customHeight="1">
      <c r="B236" s="111"/>
      <c r="D236" s="112" t="s">
        <v>72</v>
      </c>
      <c r="E236" s="121" t="s">
        <v>502</v>
      </c>
      <c r="F236" s="121" t="s">
        <v>503</v>
      </c>
      <c r="J236" s="122">
        <f>BK236</f>
        <v>0</v>
      </c>
      <c r="L236" s="111"/>
      <c r="M236" s="115"/>
      <c r="N236" s="116"/>
      <c r="O236" s="116"/>
      <c r="P236" s="117">
        <f>SUM(P237:P256)</f>
        <v>20.438948999999997</v>
      </c>
      <c r="Q236" s="116"/>
      <c r="R236" s="117">
        <f>SUM(R237:R256)</f>
        <v>0.48472213000000008</v>
      </c>
      <c r="S236" s="116"/>
      <c r="T236" s="118">
        <f>SUM(T237:T256)</f>
        <v>0.17449290000000001</v>
      </c>
      <c r="AR236" s="112" t="s">
        <v>80</v>
      </c>
      <c r="AT236" s="119" t="s">
        <v>72</v>
      </c>
      <c r="AU236" s="119" t="s">
        <v>78</v>
      </c>
      <c r="AY236" s="112" t="s">
        <v>121</v>
      </c>
      <c r="BK236" s="120">
        <f>SUM(BK237:BK256)</f>
        <v>0</v>
      </c>
    </row>
    <row r="237" spans="2:65" s="1" customFormat="1" ht="16.5" customHeight="1">
      <c r="B237" s="123"/>
      <c r="C237" s="124" t="s">
        <v>504</v>
      </c>
      <c r="D237" s="124" t="s">
        <v>123</v>
      </c>
      <c r="E237" s="125" t="s">
        <v>505</v>
      </c>
      <c r="F237" s="126" t="s">
        <v>506</v>
      </c>
      <c r="G237" s="127" t="s">
        <v>171</v>
      </c>
      <c r="H237" s="128">
        <v>4.0220000000000002</v>
      </c>
      <c r="I237" s="129">
        <v>0</v>
      </c>
      <c r="J237" s="129">
        <f t="shared" ref="J237:J256" si="80">ROUND(I237*H237,2)</f>
        <v>0</v>
      </c>
      <c r="K237" s="126" t="s">
        <v>127</v>
      </c>
      <c r="L237" s="25"/>
      <c r="M237" s="130" t="s">
        <v>1</v>
      </c>
      <c r="N237" s="131" t="s">
        <v>38</v>
      </c>
      <c r="O237" s="132">
        <v>0.16400000000000001</v>
      </c>
      <c r="P237" s="132">
        <f t="shared" ref="P237:P256" si="81">O237*H237</f>
        <v>0.65960800000000008</v>
      </c>
      <c r="Q237" s="132">
        <v>0</v>
      </c>
      <c r="R237" s="132">
        <f t="shared" ref="R237:R256" si="82">Q237*H237</f>
        <v>0</v>
      </c>
      <c r="S237" s="132">
        <v>1.695E-2</v>
      </c>
      <c r="T237" s="133">
        <f t="shared" ref="T237:T256" si="83">S237*H237</f>
        <v>6.8172900000000008E-2</v>
      </c>
      <c r="AR237" s="134" t="s">
        <v>190</v>
      </c>
      <c r="AT237" s="134" t="s">
        <v>123</v>
      </c>
      <c r="AU237" s="134" t="s">
        <v>80</v>
      </c>
      <c r="AY237" s="13" t="s">
        <v>121</v>
      </c>
      <c r="BE237" s="135">
        <f t="shared" ref="BE237:BE256" si="84">IF(N237="základní",J237,0)</f>
        <v>0</v>
      </c>
      <c r="BF237" s="135">
        <f t="shared" ref="BF237:BF256" si="85">IF(N237="snížená",J237,0)</f>
        <v>0</v>
      </c>
      <c r="BG237" s="135">
        <f t="shared" ref="BG237:BG256" si="86">IF(N237="zákl. přenesená",J237,0)</f>
        <v>0</v>
      </c>
      <c r="BH237" s="135">
        <f t="shared" ref="BH237:BH256" si="87">IF(N237="sníž. přenesená",J237,0)</f>
        <v>0</v>
      </c>
      <c r="BI237" s="135">
        <f t="shared" ref="BI237:BI256" si="88">IF(N237="nulová",J237,0)</f>
        <v>0</v>
      </c>
      <c r="BJ237" s="13" t="s">
        <v>78</v>
      </c>
      <c r="BK237" s="135">
        <f t="shared" ref="BK237:BK256" si="89">ROUND(I237*H237,2)</f>
        <v>0</v>
      </c>
      <c r="BL237" s="13" t="s">
        <v>190</v>
      </c>
      <c r="BM237" s="134" t="s">
        <v>507</v>
      </c>
    </row>
    <row r="238" spans="2:65" s="1" customFormat="1" ht="24" customHeight="1">
      <c r="B238" s="123"/>
      <c r="C238" s="124" t="s">
        <v>508</v>
      </c>
      <c r="D238" s="124" t="s">
        <v>123</v>
      </c>
      <c r="E238" s="125" t="s">
        <v>509</v>
      </c>
      <c r="F238" s="126" t="s">
        <v>510</v>
      </c>
      <c r="G238" s="127" t="s">
        <v>171</v>
      </c>
      <c r="H238" s="128">
        <v>4.0220000000000002</v>
      </c>
      <c r="I238" s="129">
        <v>0</v>
      </c>
      <c r="J238" s="129">
        <f t="shared" si="80"/>
        <v>0</v>
      </c>
      <c r="K238" s="126" t="s">
        <v>127</v>
      </c>
      <c r="L238" s="25"/>
      <c r="M238" s="130" t="s">
        <v>1</v>
      </c>
      <c r="N238" s="131" t="s">
        <v>38</v>
      </c>
      <c r="O238" s="132">
        <v>0.40500000000000003</v>
      </c>
      <c r="P238" s="132">
        <f t="shared" si="81"/>
        <v>1.6289100000000003</v>
      </c>
      <c r="Q238" s="132">
        <v>0</v>
      </c>
      <c r="R238" s="132">
        <f t="shared" si="82"/>
        <v>0</v>
      </c>
      <c r="S238" s="132">
        <v>0</v>
      </c>
      <c r="T238" s="133">
        <f t="shared" si="83"/>
        <v>0</v>
      </c>
      <c r="AR238" s="134" t="s">
        <v>190</v>
      </c>
      <c r="AT238" s="134" t="s">
        <v>123</v>
      </c>
      <c r="AU238" s="134" t="s">
        <v>80</v>
      </c>
      <c r="AY238" s="13" t="s">
        <v>121</v>
      </c>
      <c r="BE238" s="135">
        <f t="shared" si="84"/>
        <v>0</v>
      </c>
      <c r="BF238" s="135">
        <f t="shared" si="85"/>
        <v>0</v>
      </c>
      <c r="BG238" s="135">
        <f t="shared" si="86"/>
        <v>0</v>
      </c>
      <c r="BH238" s="135">
        <f t="shared" si="87"/>
        <v>0</v>
      </c>
      <c r="BI238" s="135">
        <f t="shared" si="88"/>
        <v>0</v>
      </c>
      <c r="BJ238" s="13" t="s">
        <v>78</v>
      </c>
      <c r="BK238" s="135">
        <f t="shared" si="89"/>
        <v>0</v>
      </c>
      <c r="BL238" s="13" t="s">
        <v>190</v>
      </c>
      <c r="BM238" s="134" t="s">
        <v>511</v>
      </c>
    </row>
    <row r="239" spans="2:65" s="1" customFormat="1" ht="16.5" customHeight="1">
      <c r="B239" s="123"/>
      <c r="C239" s="136" t="s">
        <v>512</v>
      </c>
      <c r="D239" s="136" t="s">
        <v>178</v>
      </c>
      <c r="E239" s="137" t="s">
        <v>513</v>
      </c>
      <c r="F239" s="138" t="s">
        <v>514</v>
      </c>
      <c r="G239" s="139" t="s">
        <v>126</v>
      </c>
      <c r="H239" s="140">
        <v>0.121</v>
      </c>
      <c r="I239" s="129">
        <v>0</v>
      </c>
      <c r="J239" s="141">
        <f t="shared" si="80"/>
        <v>0</v>
      </c>
      <c r="K239" s="138" t="s">
        <v>127</v>
      </c>
      <c r="L239" s="142"/>
      <c r="M239" s="143" t="s">
        <v>1</v>
      </c>
      <c r="N239" s="144" t="s">
        <v>38</v>
      </c>
      <c r="O239" s="132">
        <v>0</v>
      </c>
      <c r="P239" s="132">
        <f t="shared" si="81"/>
        <v>0</v>
      </c>
      <c r="Q239" s="132">
        <v>0.5</v>
      </c>
      <c r="R239" s="132">
        <f t="shared" si="82"/>
        <v>6.0499999999999998E-2</v>
      </c>
      <c r="S239" s="132">
        <v>0</v>
      </c>
      <c r="T239" s="133">
        <f t="shared" si="83"/>
        <v>0</v>
      </c>
      <c r="AR239" s="134" t="s">
        <v>253</v>
      </c>
      <c r="AT239" s="134" t="s">
        <v>178</v>
      </c>
      <c r="AU239" s="134" t="s">
        <v>80</v>
      </c>
      <c r="AY239" s="13" t="s">
        <v>121</v>
      </c>
      <c r="BE239" s="135">
        <f t="shared" si="84"/>
        <v>0</v>
      </c>
      <c r="BF239" s="135">
        <f t="shared" si="85"/>
        <v>0</v>
      </c>
      <c r="BG239" s="135">
        <f t="shared" si="86"/>
        <v>0</v>
      </c>
      <c r="BH239" s="135">
        <f t="shared" si="87"/>
        <v>0</v>
      </c>
      <c r="BI239" s="135">
        <f t="shared" si="88"/>
        <v>0</v>
      </c>
      <c r="BJ239" s="13" t="s">
        <v>78</v>
      </c>
      <c r="BK239" s="135">
        <f t="shared" si="89"/>
        <v>0</v>
      </c>
      <c r="BL239" s="13" t="s">
        <v>190</v>
      </c>
      <c r="BM239" s="134" t="s">
        <v>515</v>
      </c>
    </row>
    <row r="240" spans="2:65" s="1" customFormat="1" ht="24" customHeight="1">
      <c r="B240" s="123"/>
      <c r="C240" s="124" t="s">
        <v>516</v>
      </c>
      <c r="D240" s="124" t="s">
        <v>123</v>
      </c>
      <c r="E240" s="125" t="s">
        <v>517</v>
      </c>
      <c r="F240" s="126" t="s">
        <v>518</v>
      </c>
      <c r="G240" s="127" t="s">
        <v>519</v>
      </c>
      <c r="H240" s="128">
        <v>2.58</v>
      </c>
      <c r="I240" s="129">
        <v>0</v>
      </c>
      <c r="J240" s="129">
        <f t="shared" si="80"/>
        <v>0</v>
      </c>
      <c r="K240" s="126" t="s">
        <v>127</v>
      </c>
      <c r="L240" s="25"/>
      <c r="M240" s="130" t="s">
        <v>1</v>
      </c>
      <c r="N240" s="131" t="s">
        <v>38</v>
      </c>
      <c r="O240" s="132">
        <v>9.9000000000000005E-2</v>
      </c>
      <c r="P240" s="132">
        <f t="shared" si="81"/>
        <v>0.25542000000000004</v>
      </c>
      <c r="Q240" s="132">
        <v>0</v>
      </c>
      <c r="R240" s="132">
        <f t="shared" si="82"/>
        <v>0</v>
      </c>
      <c r="S240" s="132">
        <v>4.0000000000000001E-3</v>
      </c>
      <c r="T240" s="133">
        <f t="shared" si="83"/>
        <v>1.0320000000000001E-2</v>
      </c>
      <c r="AR240" s="134" t="s">
        <v>190</v>
      </c>
      <c r="AT240" s="134" t="s">
        <v>123</v>
      </c>
      <c r="AU240" s="134" t="s">
        <v>80</v>
      </c>
      <c r="AY240" s="13" t="s">
        <v>121</v>
      </c>
      <c r="BE240" s="135">
        <f t="shared" si="84"/>
        <v>0</v>
      </c>
      <c r="BF240" s="135">
        <f t="shared" si="85"/>
        <v>0</v>
      </c>
      <c r="BG240" s="135">
        <f t="shared" si="86"/>
        <v>0</v>
      </c>
      <c r="BH240" s="135">
        <f t="shared" si="87"/>
        <v>0</v>
      </c>
      <c r="BI240" s="135">
        <f t="shared" si="88"/>
        <v>0</v>
      </c>
      <c r="BJ240" s="13" t="s">
        <v>78</v>
      </c>
      <c r="BK240" s="135">
        <f t="shared" si="89"/>
        <v>0</v>
      </c>
      <c r="BL240" s="13" t="s">
        <v>190</v>
      </c>
      <c r="BM240" s="134" t="s">
        <v>520</v>
      </c>
    </row>
    <row r="241" spans="2:65" s="1" customFormat="1" ht="24" customHeight="1">
      <c r="B241" s="123"/>
      <c r="C241" s="124" t="s">
        <v>521</v>
      </c>
      <c r="D241" s="124" t="s">
        <v>123</v>
      </c>
      <c r="E241" s="125" t="s">
        <v>522</v>
      </c>
      <c r="F241" s="126" t="s">
        <v>523</v>
      </c>
      <c r="G241" s="127" t="s">
        <v>171</v>
      </c>
      <c r="H241" s="128">
        <v>2.7909999999999999</v>
      </c>
      <c r="I241" s="129">
        <v>0</v>
      </c>
      <c r="J241" s="129">
        <f t="shared" si="80"/>
        <v>0</v>
      </c>
      <c r="K241" s="126" t="s">
        <v>127</v>
      </c>
      <c r="L241" s="25"/>
      <c r="M241" s="130" t="s">
        <v>1</v>
      </c>
      <c r="N241" s="131" t="s">
        <v>38</v>
      </c>
      <c r="O241" s="132">
        <v>1.5589999999999999</v>
      </c>
      <c r="P241" s="132">
        <f t="shared" si="81"/>
        <v>4.3511689999999996</v>
      </c>
      <c r="Q241" s="132">
        <v>2.7E-4</v>
      </c>
      <c r="R241" s="132">
        <f t="shared" si="82"/>
        <v>7.5356999999999996E-4</v>
      </c>
      <c r="S241" s="132">
        <v>0</v>
      </c>
      <c r="T241" s="133">
        <f t="shared" si="83"/>
        <v>0</v>
      </c>
      <c r="AR241" s="134" t="s">
        <v>190</v>
      </c>
      <c r="AT241" s="134" t="s">
        <v>123</v>
      </c>
      <c r="AU241" s="134" t="s">
        <v>80</v>
      </c>
      <c r="AY241" s="13" t="s">
        <v>121</v>
      </c>
      <c r="BE241" s="135">
        <f t="shared" si="84"/>
        <v>0</v>
      </c>
      <c r="BF241" s="135">
        <f t="shared" si="85"/>
        <v>0</v>
      </c>
      <c r="BG241" s="135">
        <f t="shared" si="86"/>
        <v>0</v>
      </c>
      <c r="BH241" s="135">
        <f t="shared" si="87"/>
        <v>0</v>
      </c>
      <c r="BI241" s="135">
        <f t="shared" si="88"/>
        <v>0</v>
      </c>
      <c r="BJ241" s="13" t="s">
        <v>78</v>
      </c>
      <c r="BK241" s="135">
        <f t="shared" si="89"/>
        <v>0</v>
      </c>
      <c r="BL241" s="13" t="s">
        <v>190</v>
      </c>
      <c r="BM241" s="134" t="s">
        <v>524</v>
      </c>
    </row>
    <row r="242" spans="2:65" s="1" customFormat="1" ht="24" customHeight="1">
      <c r="B242" s="123"/>
      <c r="C242" s="136" t="s">
        <v>525</v>
      </c>
      <c r="D242" s="136" t="s">
        <v>178</v>
      </c>
      <c r="E242" s="137" t="s">
        <v>526</v>
      </c>
      <c r="F242" s="149" t="s">
        <v>629</v>
      </c>
      <c r="G242" s="139" t="s">
        <v>171</v>
      </c>
      <c r="H242" s="140">
        <v>2.7909999999999999</v>
      </c>
      <c r="I242" s="129">
        <v>0</v>
      </c>
      <c r="J242" s="141">
        <f t="shared" si="80"/>
        <v>0</v>
      </c>
      <c r="K242" s="138" t="s">
        <v>127</v>
      </c>
      <c r="L242" s="142"/>
      <c r="M242" s="143" t="s">
        <v>1</v>
      </c>
      <c r="N242" s="144" t="s">
        <v>38</v>
      </c>
      <c r="O242" s="132">
        <v>0</v>
      </c>
      <c r="P242" s="132">
        <f t="shared" si="81"/>
        <v>0</v>
      </c>
      <c r="Q242" s="132">
        <v>3.6810000000000002E-2</v>
      </c>
      <c r="R242" s="132">
        <f t="shared" si="82"/>
        <v>0.10273671000000001</v>
      </c>
      <c r="S242" s="132">
        <v>0</v>
      </c>
      <c r="T242" s="133">
        <f t="shared" si="83"/>
        <v>0</v>
      </c>
      <c r="AR242" s="134" t="s">
        <v>253</v>
      </c>
      <c r="AT242" s="134" t="s">
        <v>178</v>
      </c>
      <c r="AU242" s="134" t="s">
        <v>80</v>
      </c>
      <c r="AY242" s="13" t="s">
        <v>121</v>
      </c>
      <c r="BE242" s="135">
        <f t="shared" si="84"/>
        <v>0</v>
      </c>
      <c r="BF242" s="135">
        <f t="shared" si="85"/>
        <v>0</v>
      </c>
      <c r="BG242" s="135">
        <f t="shared" si="86"/>
        <v>0</v>
      </c>
      <c r="BH242" s="135">
        <f t="shared" si="87"/>
        <v>0</v>
      </c>
      <c r="BI242" s="135">
        <f t="shared" si="88"/>
        <v>0</v>
      </c>
      <c r="BJ242" s="13" t="s">
        <v>78</v>
      </c>
      <c r="BK242" s="135">
        <f t="shared" si="89"/>
        <v>0</v>
      </c>
      <c r="BL242" s="13" t="s">
        <v>190</v>
      </c>
      <c r="BM242" s="134" t="s">
        <v>527</v>
      </c>
    </row>
    <row r="243" spans="2:65" s="1" customFormat="1" ht="24" customHeight="1">
      <c r="B243" s="123"/>
      <c r="C243" s="124" t="s">
        <v>528</v>
      </c>
      <c r="D243" s="124" t="s">
        <v>123</v>
      </c>
      <c r="E243" s="125" t="s">
        <v>529</v>
      </c>
      <c r="F243" s="126" t="s">
        <v>530</v>
      </c>
      <c r="G243" s="127" t="s">
        <v>519</v>
      </c>
      <c r="H243" s="128">
        <v>0.63900000000000001</v>
      </c>
      <c r="I243" s="129">
        <v>0</v>
      </c>
      <c r="J243" s="129">
        <f t="shared" si="80"/>
        <v>0</v>
      </c>
      <c r="K243" s="126" t="s">
        <v>127</v>
      </c>
      <c r="L243" s="25"/>
      <c r="M243" s="130" t="s">
        <v>1</v>
      </c>
      <c r="N243" s="131" t="s">
        <v>38</v>
      </c>
      <c r="O243" s="132">
        <v>1.5589999999999999</v>
      </c>
      <c r="P243" s="132">
        <f t="shared" si="81"/>
        <v>0.996201</v>
      </c>
      <c r="Q243" s="132">
        <v>2.7E-4</v>
      </c>
      <c r="R243" s="132">
        <f t="shared" si="82"/>
        <v>1.7253E-4</v>
      </c>
      <c r="S243" s="132">
        <v>0</v>
      </c>
      <c r="T243" s="133">
        <f t="shared" si="83"/>
        <v>0</v>
      </c>
      <c r="AR243" s="134" t="s">
        <v>190</v>
      </c>
      <c r="AT243" s="134" t="s">
        <v>123</v>
      </c>
      <c r="AU243" s="134" t="s">
        <v>80</v>
      </c>
      <c r="AY243" s="13" t="s">
        <v>121</v>
      </c>
      <c r="BE243" s="135">
        <f t="shared" si="84"/>
        <v>0</v>
      </c>
      <c r="BF243" s="135">
        <f t="shared" si="85"/>
        <v>0</v>
      </c>
      <c r="BG243" s="135">
        <f t="shared" si="86"/>
        <v>0</v>
      </c>
      <c r="BH243" s="135">
        <f t="shared" si="87"/>
        <v>0</v>
      </c>
      <c r="BI243" s="135">
        <f t="shared" si="88"/>
        <v>0</v>
      </c>
      <c r="BJ243" s="13" t="s">
        <v>78</v>
      </c>
      <c r="BK243" s="135">
        <f t="shared" si="89"/>
        <v>0</v>
      </c>
      <c r="BL243" s="13" t="s">
        <v>190</v>
      </c>
      <c r="BM243" s="134" t="s">
        <v>531</v>
      </c>
    </row>
    <row r="244" spans="2:65" s="1" customFormat="1" ht="24" customHeight="1">
      <c r="B244" s="123"/>
      <c r="C244" s="136" t="s">
        <v>532</v>
      </c>
      <c r="D244" s="136" t="s">
        <v>178</v>
      </c>
      <c r="E244" s="137" t="s">
        <v>533</v>
      </c>
      <c r="F244" s="149" t="s">
        <v>630</v>
      </c>
      <c r="G244" s="139" t="s">
        <v>171</v>
      </c>
      <c r="H244" s="140">
        <v>0.63900000000000001</v>
      </c>
      <c r="I244" s="129">
        <v>0</v>
      </c>
      <c r="J244" s="141">
        <f t="shared" si="80"/>
        <v>0</v>
      </c>
      <c r="K244" s="138" t="s">
        <v>127</v>
      </c>
      <c r="L244" s="142"/>
      <c r="M244" s="143" t="s">
        <v>1</v>
      </c>
      <c r="N244" s="144" t="s">
        <v>38</v>
      </c>
      <c r="O244" s="132">
        <v>0</v>
      </c>
      <c r="P244" s="132">
        <f t="shared" si="81"/>
        <v>0</v>
      </c>
      <c r="Q244" s="132">
        <v>4.0280000000000003E-2</v>
      </c>
      <c r="R244" s="132">
        <f t="shared" si="82"/>
        <v>2.5738920000000002E-2</v>
      </c>
      <c r="S244" s="132">
        <v>0</v>
      </c>
      <c r="T244" s="133">
        <f t="shared" si="83"/>
        <v>0</v>
      </c>
      <c r="AR244" s="134" t="s">
        <v>253</v>
      </c>
      <c r="AT244" s="134" t="s">
        <v>178</v>
      </c>
      <c r="AU244" s="134" t="s">
        <v>80</v>
      </c>
      <c r="AY244" s="13" t="s">
        <v>121</v>
      </c>
      <c r="BE244" s="135">
        <f t="shared" si="84"/>
        <v>0</v>
      </c>
      <c r="BF244" s="135">
        <f t="shared" si="85"/>
        <v>0</v>
      </c>
      <c r="BG244" s="135">
        <f t="shared" si="86"/>
        <v>0</v>
      </c>
      <c r="BH244" s="135">
        <f t="shared" si="87"/>
        <v>0</v>
      </c>
      <c r="BI244" s="135">
        <f t="shared" si="88"/>
        <v>0</v>
      </c>
      <c r="BJ244" s="13" t="s">
        <v>78</v>
      </c>
      <c r="BK244" s="135">
        <f t="shared" si="89"/>
        <v>0</v>
      </c>
      <c r="BL244" s="13" t="s">
        <v>190</v>
      </c>
      <c r="BM244" s="134" t="s">
        <v>534</v>
      </c>
    </row>
    <row r="245" spans="2:65" s="1" customFormat="1" ht="24" customHeight="1">
      <c r="B245" s="123"/>
      <c r="C245" s="124" t="s">
        <v>535</v>
      </c>
      <c r="D245" s="124" t="s">
        <v>123</v>
      </c>
      <c r="E245" s="125" t="s">
        <v>536</v>
      </c>
      <c r="F245" s="126" t="s">
        <v>537</v>
      </c>
      <c r="G245" s="127" t="s">
        <v>171</v>
      </c>
      <c r="H245" s="128">
        <v>0.63900000000000001</v>
      </c>
      <c r="I245" s="129">
        <v>0</v>
      </c>
      <c r="J245" s="129">
        <f t="shared" si="80"/>
        <v>0</v>
      </c>
      <c r="K245" s="126" t="s">
        <v>127</v>
      </c>
      <c r="L245" s="25"/>
      <c r="M245" s="130" t="s">
        <v>1</v>
      </c>
      <c r="N245" s="131" t="s">
        <v>38</v>
      </c>
      <c r="O245" s="132">
        <v>1.607</v>
      </c>
      <c r="P245" s="132">
        <f t="shared" si="81"/>
        <v>1.0268729999999999</v>
      </c>
      <c r="Q245" s="132">
        <v>0</v>
      </c>
      <c r="R245" s="132">
        <f t="shared" si="82"/>
        <v>0</v>
      </c>
      <c r="S245" s="132">
        <v>0</v>
      </c>
      <c r="T245" s="133">
        <f t="shared" si="83"/>
        <v>0</v>
      </c>
      <c r="AR245" s="134" t="s">
        <v>190</v>
      </c>
      <c r="AT245" s="134" t="s">
        <v>123</v>
      </c>
      <c r="AU245" s="134" t="s">
        <v>80</v>
      </c>
      <c r="AY245" s="13" t="s">
        <v>121</v>
      </c>
      <c r="BE245" s="135">
        <f t="shared" si="84"/>
        <v>0</v>
      </c>
      <c r="BF245" s="135">
        <f t="shared" si="85"/>
        <v>0</v>
      </c>
      <c r="BG245" s="135">
        <f t="shared" si="86"/>
        <v>0</v>
      </c>
      <c r="BH245" s="135">
        <f t="shared" si="87"/>
        <v>0</v>
      </c>
      <c r="BI245" s="135">
        <f t="shared" si="88"/>
        <v>0</v>
      </c>
      <c r="BJ245" s="13" t="s">
        <v>78</v>
      </c>
      <c r="BK245" s="135">
        <f t="shared" si="89"/>
        <v>0</v>
      </c>
      <c r="BL245" s="13" t="s">
        <v>190</v>
      </c>
      <c r="BM245" s="134" t="s">
        <v>538</v>
      </c>
    </row>
    <row r="246" spans="2:65" s="1" customFormat="1" ht="24" customHeight="1">
      <c r="B246" s="123"/>
      <c r="C246" s="124" t="s">
        <v>539</v>
      </c>
      <c r="D246" s="124" t="s">
        <v>123</v>
      </c>
      <c r="E246" s="125" t="s">
        <v>540</v>
      </c>
      <c r="F246" s="126" t="s">
        <v>541</v>
      </c>
      <c r="G246" s="127" t="s">
        <v>171</v>
      </c>
      <c r="H246" s="128">
        <v>2.7909999999999999</v>
      </c>
      <c r="I246" s="129">
        <v>0</v>
      </c>
      <c r="J246" s="129">
        <f t="shared" si="80"/>
        <v>0</v>
      </c>
      <c r="K246" s="126" t="s">
        <v>127</v>
      </c>
      <c r="L246" s="25"/>
      <c r="M246" s="130" t="s">
        <v>1</v>
      </c>
      <c r="N246" s="131" t="s">
        <v>38</v>
      </c>
      <c r="O246" s="132">
        <v>0.77600000000000002</v>
      </c>
      <c r="P246" s="132">
        <f t="shared" si="81"/>
        <v>2.165816</v>
      </c>
      <c r="Q246" s="132">
        <v>0</v>
      </c>
      <c r="R246" s="132">
        <f t="shared" si="82"/>
        <v>0</v>
      </c>
      <c r="S246" s="132">
        <v>0</v>
      </c>
      <c r="T246" s="133">
        <f t="shared" si="83"/>
        <v>0</v>
      </c>
      <c r="AR246" s="134" t="s">
        <v>190</v>
      </c>
      <c r="AT246" s="134" t="s">
        <v>123</v>
      </c>
      <c r="AU246" s="134" t="s">
        <v>80</v>
      </c>
      <c r="AY246" s="13" t="s">
        <v>121</v>
      </c>
      <c r="BE246" s="135">
        <f t="shared" si="84"/>
        <v>0</v>
      </c>
      <c r="BF246" s="135">
        <f t="shared" si="85"/>
        <v>0</v>
      </c>
      <c r="BG246" s="135">
        <f t="shared" si="86"/>
        <v>0</v>
      </c>
      <c r="BH246" s="135">
        <f t="shared" si="87"/>
        <v>0</v>
      </c>
      <c r="BI246" s="135">
        <f t="shared" si="88"/>
        <v>0</v>
      </c>
      <c r="BJ246" s="13" t="s">
        <v>78</v>
      </c>
      <c r="BK246" s="135">
        <f t="shared" si="89"/>
        <v>0</v>
      </c>
      <c r="BL246" s="13" t="s">
        <v>190</v>
      </c>
      <c r="BM246" s="134" t="s">
        <v>542</v>
      </c>
    </row>
    <row r="247" spans="2:65" s="1" customFormat="1" ht="24" customHeight="1">
      <c r="B247" s="123"/>
      <c r="C247" s="124" t="s">
        <v>543</v>
      </c>
      <c r="D247" s="124" t="s">
        <v>123</v>
      </c>
      <c r="E247" s="125" t="s">
        <v>544</v>
      </c>
      <c r="F247" s="126" t="s">
        <v>545</v>
      </c>
      <c r="G247" s="127" t="s">
        <v>519</v>
      </c>
      <c r="H247" s="128">
        <v>0.63900000000000001</v>
      </c>
      <c r="I247" s="129">
        <v>0</v>
      </c>
      <c r="J247" s="129">
        <f t="shared" si="80"/>
        <v>0</v>
      </c>
      <c r="K247" s="126" t="s">
        <v>127</v>
      </c>
      <c r="L247" s="25"/>
      <c r="M247" s="130" t="s">
        <v>1</v>
      </c>
      <c r="N247" s="131" t="s">
        <v>38</v>
      </c>
      <c r="O247" s="132">
        <v>3.4000000000000002E-2</v>
      </c>
      <c r="P247" s="132">
        <f t="shared" si="81"/>
        <v>2.1726000000000002E-2</v>
      </c>
      <c r="Q247" s="132">
        <v>0</v>
      </c>
      <c r="R247" s="132">
        <f t="shared" si="82"/>
        <v>0</v>
      </c>
      <c r="S247" s="132">
        <v>0</v>
      </c>
      <c r="T247" s="133">
        <f t="shared" si="83"/>
        <v>0</v>
      </c>
      <c r="AR247" s="134" t="s">
        <v>190</v>
      </c>
      <c r="AT247" s="134" t="s">
        <v>123</v>
      </c>
      <c r="AU247" s="134" t="s">
        <v>80</v>
      </c>
      <c r="AY247" s="13" t="s">
        <v>121</v>
      </c>
      <c r="BE247" s="135">
        <f t="shared" si="84"/>
        <v>0</v>
      </c>
      <c r="BF247" s="135">
        <f t="shared" si="85"/>
        <v>0</v>
      </c>
      <c r="BG247" s="135">
        <f t="shared" si="86"/>
        <v>0</v>
      </c>
      <c r="BH247" s="135">
        <f t="shared" si="87"/>
        <v>0</v>
      </c>
      <c r="BI247" s="135">
        <f t="shared" si="88"/>
        <v>0</v>
      </c>
      <c r="BJ247" s="13" t="s">
        <v>78</v>
      </c>
      <c r="BK247" s="135">
        <f t="shared" si="89"/>
        <v>0</v>
      </c>
      <c r="BL247" s="13" t="s">
        <v>190</v>
      </c>
      <c r="BM247" s="134" t="s">
        <v>546</v>
      </c>
    </row>
    <row r="248" spans="2:65" s="1" customFormat="1" ht="24" customHeight="1">
      <c r="B248" s="123"/>
      <c r="C248" s="124" t="s">
        <v>547</v>
      </c>
      <c r="D248" s="124" t="s">
        <v>123</v>
      </c>
      <c r="E248" s="125" t="s">
        <v>548</v>
      </c>
      <c r="F248" s="126" t="s">
        <v>549</v>
      </c>
      <c r="G248" s="127" t="s">
        <v>519</v>
      </c>
      <c r="H248" s="128">
        <v>2.7909999999999999</v>
      </c>
      <c r="I248" s="129">
        <v>0</v>
      </c>
      <c r="J248" s="129">
        <f t="shared" si="80"/>
        <v>0</v>
      </c>
      <c r="K248" s="126" t="s">
        <v>127</v>
      </c>
      <c r="L248" s="25"/>
      <c r="M248" s="130" t="s">
        <v>1</v>
      </c>
      <c r="N248" s="131" t="s">
        <v>38</v>
      </c>
      <c r="O248" s="132">
        <v>4.1000000000000002E-2</v>
      </c>
      <c r="P248" s="132">
        <f t="shared" si="81"/>
        <v>0.114431</v>
      </c>
      <c r="Q248" s="132">
        <v>0</v>
      </c>
      <c r="R248" s="132">
        <f t="shared" si="82"/>
        <v>0</v>
      </c>
      <c r="S248" s="132">
        <v>0</v>
      </c>
      <c r="T248" s="133">
        <f t="shared" si="83"/>
        <v>0</v>
      </c>
      <c r="AR248" s="134" t="s">
        <v>190</v>
      </c>
      <c r="AT248" s="134" t="s">
        <v>123</v>
      </c>
      <c r="AU248" s="134" t="s">
        <v>80</v>
      </c>
      <c r="AY248" s="13" t="s">
        <v>121</v>
      </c>
      <c r="BE248" s="135">
        <f t="shared" si="84"/>
        <v>0</v>
      </c>
      <c r="BF248" s="135">
        <f t="shared" si="85"/>
        <v>0</v>
      </c>
      <c r="BG248" s="135">
        <f t="shared" si="86"/>
        <v>0</v>
      </c>
      <c r="BH248" s="135">
        <f t="shared" si="87"/>
        <v>0</v>
      </c>
      <c r="BI248" s="135">
        <f t="shared" si="88"/>
        <v>0</v>
      </c>
      <c r="BJ248" s="13" t="s">
        <v>78</v>
      </c>
      <c r="BK248" s="135">
        <f t="shared" si="89"/>
        <v>0</v>
      </c>
      <c r="BL248" s="13" t="s">
        <v>190</v>
      </c>
      <c r="BM248" s="134" t="s">
        <v>550</v>
      </c>
    </row>
    <row r="249" spans="2:65" s="1" customFormat="1" ht="24" customHeight="1">
      <c r="B249" s="123"/>
      <c r="C249" s="124" t="s">
        <v>551</v>
      </c>
      <c r="D249" s="124" t="s">
        <v>123</v>
      </c>
      <c r="E249" s="125" t="s">
        <v>552</v>
      </c>
      <c r="F249" s="126" t="s">
        <v>553</v>
      </c>
      <c r="G249" s="127" t="s">
        <v>519</v>
      </c>
      <c r="H249" s="128">
        <v>4</v>
      </c>
      <c r="I249" s="129">
        <v>0</v>
      </c>
      <c r="J249" s="129">
        <f t="shared" si="80"/>
        <v>0</v>
      </c>
      <c r="K249" s="126" t="s">
        <v>127</v>
      </c>
      <c r="L249" s="25"/>
      <c r="M249" s="130" t="s">
        <v>1</v>
      </c>
      <c r="N249" s="131" t="s">
        <v>38</v>
      </c>
      <c r="O249" s="132">
        <v>1.6819999999999999</v>
      </c>
      <c r="P249" s="132">
        <f t="shared" si="81"/>
        <v>6.7279999999999998</v>
      </c>
      <c r="Q249" s="132">
        <v>0</v>
      </c>
      <c r="R249" s="132">
        <f t="shared" si="82"/>
        <v>0</v>
      </c>
      <c r="S249" s="132">
        <v>0</v>
      </c>
      <c r="T249" s="133">
        <f t="shared" si="83"/>
        <v>0</v>
      </c>
      <c r="AR249" s="134" t="s">
        <v>190</v>
      </c>
      <c r="AT249" s="134" t="s">
        <v>123</v>
      </c>
      <c r="AU249" s="134" t="s">
        <v>80</v>
      </c>
      <c r="AY249" s="13" t="s">
        <v>121</v>
      </c>
      <c r="BE249" s="135">
        <f t="shared" si="84"/>
        <v>0</v>
      </c>
      <c r="BF249" s="135">
        <f t="shared" si="85"/>
        <v>0</v>
      </c>
      <c r="BG249" s="135">
        <f t="shared" si="86"/>
        <v>0</v>
      </c>
      <c r="BH249" s="135">
        <f t="shared" si="87"/>
        <v>0</v>
      </c>
      <c r="BI249" s="135">
        <f t="shared" si="88"/>
        <v>0</v>
      </c>
      <c r="BJ249" s="13" t="s">
        <v>78</v>
      </c>
      <c r="BK249" s="135">
        <f t="shared" si="89"/>
        <v>0</v>
      </c>
      <c r="BL249" s="13" t="s">
        <v>190</v>
      </c>
      <c r="BM249" s="134" t="s">
        <v>554</v>
      </c>
    </row>
    <row r="250" spans="2:65" s="1" customFormat="1" ht="24" customHeight="1">
      <c r="B250" s="123"/>
      <c r="C250" s="136" t="s">
        <v>555</v>
      </c>
      <c r="D250" s="136" t="s">
        <v>178</v>
      </c>
      <c r="E250" s="137" t="s">
        <v>556</v>
      </c>
      <c r="F250" s="149" t="s">
        <v>631</v>
      </c>
      <c r="G250" s="139" t="s">
        <v>519</v>
      </c>
      <c r="H250" s="140">
        <v>1</v>
      </c>
      <c r="I250" s="129">
        <v>0</v>
      </c>
      <c r="J250" s="141">
        <f t="shared" si="80"/>
        <v>0</v>
      </c>
      <c r="K250" s="138" t="s">
        <v>127</v>
      </c>
      <c r="L250" s="142"/>
      <c r="M250" s="143" t="s">
        <v>1</v>
      </c>
      <c r="N250" s="144" t="s">
        <v>38</v>
      </c>
      <c r="O250" s="132">
        <v>0</v>
      </c>
      <c r="P250" s="132">
        <f t="shared" si="81"/>
        <v>0</v>
      </c>
      <c r="Q250" s="132">
        <v>6.8000000000000005E-2</v>
      </c>
      <c r="R250" s="132">
        <f t="shared" si="82"/>
        <v>6.8000000000000005E-2</v>
      </c>
      <c r="S250" s="132">
        <v>0</v>
      </c>
      <c r="T250" s="133">
        <f t="shared" si="83"/>
        <v>0</v>
      </c>
      <c r="AR250" s="134" t="s">
        <v>253</v>
      </c>
      <c r="AT250" s="134" t="s">
        <v>178</v>
      </c>
      <c r="AU250" s="134" t="s">
        <v>80</v>
      </c>
      <c r="AY250" s="13" t="s">
        <v>121</v>
      </c>
      <c r="BE250" s="135">
        <f t="shared" si="84"/>
        <v>0</v>
      </c>
      <c r="BF250" s="135">
        <f t="shared" si="85"/>
        <v>0</v>
      </c>
      <c r="BG250" s="135">
        <f t="shared" si="86"/>
        <v>0</v>
      </c>
      <c r="BH250" s="135">
        <f t="shared" si="87"/>
        <v>0</v>
      </c>
      <c r="BI250" s="135">
        <f t="shared" si="88"/>
        <v>0</v>
      </c>
      <c r="BJ250" s="13" t="s">
        <v>78</v>
      </c>
      <c r="BK250" s="135">
        <f t="shared" si="89"/>
        <v>0</v>
      </c>
      <c r="BL250" s="13" t="s">
        <v>190</v>
      </c>
      <c r="BM250" s="134" t="s">
        <v>557</v>
      </c>
    </row>
    <row r="251" spans="2:65" s="1" customFormat="1" ht="24" customHeight="1">
      <c r="B251" s="123"/>
      <c r="C251" s="136" t="s">
        <v>558</v>
      </c>
      <c r="D251" s="136" t="s">
        <v>178</v>
      </c>
      <c r="E251" s="137" t="s">
        <v>559</v>
      </c>
      <c r="F251" s="149" t="s">
        <v>632</v>
      </c>
      <c r="G251" s="139" t="s">
        <v>519</v>
      </c>
      <c r="H251" s="140">
        <v>2</v>
      </c>
      <c r="I251" s="129">
        <v>0</v>
      </c>
      <c r="J251" s="141">
        <f t="shared" si="80"/>
        <v>0</v>
      </c>
      <c r="K251" s="138" t="s">
        <v>127</v>
      </c>
      <c r="L251" s="142"/>
      <c r="M251" s="143" t="s">
        <v>1</v>
      </c>
      <c r="N251" s="144" t="s">
        <v>38</v>
      </c>
      <c r="O251" s="132">
        <v>0</v>
      </c>
      <c r="P251" s="132">
        <f t="shared" si="81"/>
        <v>0</v>
      </c>
      <c r="Q251" s="132">
        <v>7.3999999999999996E-2</v>
      </c>
      <c r="R251" s="132">
        <f t="shared" si="82"/>
        <v>0.14799999999999999</v>
      </c>
      <c r="S251" s="132">
        <v>0</v>
      </c>
      <c r="T251" s="133">
        <f t="shared" si="83"/>
        <v>0</v>
      </c>
      <c r="AR251" s="134" t="s">
        <v>253</v>
      </c>
      <c r="AT251" s="134" t="s">
        <v>178</v>
      </c>
      <c r="AU251" s="134" t="s">
        <v>80</v>
      </c>
      <c r="AY251" s="13" t="s">
        <v>121</v>
      </c>
      <c r="BE251" s="135">
        <f t="shared" si="84"/>
        <v>0</v>
      </c>
      <c r="BF251" s="135">
        <f t="shared" si="85"/>
        <v>0</v>
      </c>
      <c r="BG251" s="135">
        <f t="shared" si="86"/>
        <v>0</v>
      </c>
      <c r="BH251" s="135">
        <f t="shared" si="87"/>
        <v>0</v>
      </c>
      <c r="BI251" s="135">
        <f t="shared" si="88"/>
        <v>0</v>
      </c>
      <c r="BJ251" s="13" t="s">
        <v>78</v>
      </c>
      <c r="BK251" s="135">
        <f t="shared" si="89"/>
        <v>0</v>
      </c>
      <c r="BL251" s="13" t="s">
        <v>190</v>
      </c>
      <c r="BM251" s="134" t="s">
        <v>560</v>
      </c>
    </row>
    <row r="252" spans="2:65" s="1" customFormat="1" ht="24" customHeight="1">
      <c r="B252" s="123"/>
      <c r="C252" s="136" t="s">
        <v>561</v>
      </c>
      <c r="D252" s="136" t="s">
        <v>178</v>
      </c>
      <c r="E252" s="137" t="s">
        <v>562</v>
      </c>
      <c r="F252" s="149" t="s">
        <v>633</v>
      </c>
      <c r="G252" s="139" t="s">
        <v>519</v>
      </c>
      <c r="H252" s="140">
        <v>1</v>
      </c>
      <c r="I252" s="129">
        <v>0</v>
      </c>
      <c r="J252" s="141">
        <f t="shared" si="80"/>
        <v>0</v>
      </c>
      <c r="K252" s="138" t="s">
        <v>127</v>
      </c>
      <c r="L252" s="142"/>
      <c r="M252" s="143" t="s">
        <v>1</v>
      </c>
      <c r="N252" s="144" t="s">
        <v>38</v>
      </c>
      <c r="O252" s="132">
        <v>0</v>
      </c>
      <c r="P252" s="132">
        <f t="shared" si="81"/>
        <v>0</v>
      </c>
      <c r="Q252" s="132">
        <v>7.3999999999999996E-2</v>
      </c>
      <c r="R252" s="132">
        <f t="shared" si="82"/>
        <v>7.3999999999999996E-2</v>
      </c>
      <c r="S252" s="132">
        <v>0</v>
      </c>
      <c r="T252" s="133">
        <f t="shared" si="83"/>
        <v>0</v>
      </c>
      <c r="AR252" s="134" t="s">
        <v>253</v>
      </c>
      <c r="AT252" s="134" t="s">
        <v>178</v>
      </c>
      <c r="AU252" s="134" t="s">
        <v>80</v>
      </c>
      <c r="AY252" s="13" t="s">
        <v>121</v>
      </c>
      <c r="BE252" s="135">
        <f t="shared" si="84"/>
        <v>0</v>
      </c>
      <c r="BF252" s="135">
        <f t="shared" si="85"/>
        <v>0</v>
      </c>
      <c r="BG252" s="135">
        <f t="shared" si="86"/>
        <v>0</v>
      </c>
      <c r="BH252" s="135">
        <f t="shared" si="87"/>
        <v>0</v>
      </c>
      <c r="BI252" s="135">
        <f t="shared" si="88"/>
        <v>0</v>
      </c>
      <c r="BJ252" s="13" t="s">
        <v>78</v>
      </c>
      <c r="BK252" s="135">
        <f t="shared" si="89"/>
        <v>0</v>
      </c>
      <c r="BL252" s="13" t="s">
        <v>190</v>
      </c>
      <c r="BM252" s="134" t="s">
        <v>563</v>
      </c>
    </row>
    <row r="253" spans="2:65" s="1" customFormat="1" ht="24" customHeight="1">
      <c r="B253" s="123"/>
      <c r="C253" s="124" t="s">
        <v>564</v>
      </c>
      <c r="D253" s="124" t="s">
        <v>123</v>
      </c>
      <c r="E253" s="125" t="s">
        <v>565</v>
      </c>
      <c r="F253" s="126" t="s">
        <v>566</v>
      </c>
      <c r="G253" s="127" t="s">
        <v>519</v>
      </c>
      <c r="H253" s="128">
        <v>4</v>
      </c>
      <c r="I253" s="129">
        <v>0</v>
      </c>
      <c r="J253" s="129">
        <f t="shared" si="80"/>
        <v>0</v>
      </c>
      <c r="K253" s="126" t="s">
        <v>127</v>
      </c>
      <c r="L253" s="25"/>
      <c r="M253" s="130" t="s">
        <v>1</v>
      </c>
      <c r="N253" s="131" t="s">
        <v>38</v>
      </c>
      <c r="O253" s="132">
        <v>0.05</v>
      </c>
      <c r="P253" s="132">
        <f t="shared" si="81"/>
        <v>0.2</v>
      </c>
      <c r="Q253" s="132">
        <v>0</v>
      </c>
      <c r="R253" s="132">
        <f t="shared" si="82"/>
        <v>0</v>
      </c>
      <c r="S253" s="132">
        <v>2.4E-2</v>
      </c>
      <c r="T253" s="133">
        <f t="shared" si="83"/>
        <v>9.6000000000000002E-2</v>
      </c>
      <c r="AR253" s="134" t="s">
        <v>190</v>
      </c>
      <c r="AT253" s="134" t="s">
        <v>123</v>
      </c>
      <c r="AU253" s="134" t="s">
        <v>80</v>
      </c>
      <c r="AY253" s="13" t="s">
        <v>121</v>
      </c>
      <c r="BE253" s="135">
        <f t="shared" si="84"/>
        <v>0</v>
      </c>
      <c r="BF253" s="135">
        <f t="shared" si="85"/>
        <v>0</v>
      </c>
      <c r="BG253" s="135">
        <f t="shared" si="86"/>
        <v>0</v>
      </c>
      <c r="BH253" s="135">
        <f t="shared" si="87"/>
        <v>0</v>
      </c>
      <c r="BI253" s="135">
        <f t="shared" si="88"/>
        <v>0</v>
      </c>
      <c r="BJ253" s="13" t="s">
        <v>78</v>
      </c>
      <c r="BK253" s="135">
        <f t="shared" si="89"/>
        <v>0</v>
      </c>
      <c r="BL253" s="13" t="s">
        <v>190</v>
      </c>
      <c r="BM253" s="134" t="s">
        <v>567</v>
      </c>
    </row>
    <row r="254" spans="2:65" s="1" customFormat="1" ht="24" customHeight="1">
      <c r="B254" s="123"/>
      <c r="C254" s="124" t="s">
        <v>568</v>
      </c>
      <c r="D254" s="124" t="s">
        <v>123</v>
      </c>
      <c r="E254" s="125" t="s">
        <v>569</v>
      </c>
      <c r="F254" s="126" t="s">
        <v>570</v>
      </c>
      <c r="G254" s="127" t="s">
        <v>519</v>
      </c>
      <c r="H254" s="128">
        <v>2.58</v>
      </c>
      <c r="I254" s="129">
        <v>0</v>
      </c>
      <c r="J254" s="129">
        <f t="shared" si="80"/>
        <v>0</v>
      </c>
      <c r="K254" s="126" t="s">
        <v>127</v>
      </c>
      <c r="L254" s="25"/>
      <c r="M254" s="130" t="s">
        <v>1</v>
      </c>
      <c r="N254" s="131" t="s">
        <v>38</v>
      </c>
      <c r="O254" s="132">
        <v>0.46400000000000002</v>
      </c>
      <c r="P254" s="132">
        <f t="shared" si="81"/>
        <v>1.1971200000000002</v>
      </c>
      <c r="Q254" s="132">
        <v>0</v>
      </c>
      <c r="R254" s="132">
        <f t="shared" si="82"/>
        <v>0</v>
      </c>
      <c r="S254" s="132">
        <v>0</v>
      </c>
      <c r="T254" s="133">
        <f t="shared" si="83"/>
        <v>0</v>
      </c>
      <c r="AR254" s="134" t="s">
        <v>190</v>
      </c>
      <c r="AT254" s="134" t="s">
        <v>123</v>
      </c>
      <c r="AU254" s="134" t="s">
        <v>80</v>
      </c>
      <c r="AY254" s="13" t="s">
        <v>121</v>
      </c>
      <c r="BE254" s="135">
        <f t="shared" si="84"/>
        <v>0</v>
      </c>
      <c r="BF254" s="135">
        <f t="shared" si="85"/>
        <v>0</v>
      </c>
      <c r="BG254" s="135">
        <f t="shared" si="86"/>
        <v>0</v>
      </c>
      <c r="BH254" s="135">
        <f t="shared" si="87"/>
        <v>0</v>
      </c>
      <c r="BI254" s="135">
        <f t="shared" si="88"/>
        <v>0</v>
      </c>
      <c r="BJ254" s="13" t="s">
        <v>78</v>
      </c>
      <c r="BK254" s="135">
        <f t="shared" si="89"/>
        <v>0</v>
      </c>
      <c r="BL254" s="13" t="s">
        <v>190</v>
      </c>
      <c r="BM254" s="134" t="s">
        <v>571</v>
      </c>
    </row>
    <row r="255" spans="2:65" s="1" customFormat="1" ht="16.5" customHeight="1">
      <c r="B255" s="123"/>
      <c r="C255" s="136" t="s">
        <v>572</v>
      </c>
      <c r="D255" s="136" t="s">
        <v>178</v>
      </c>
      <c r="E255" s="137" t="s">
        <v>573</v>
      </c>
      <c r="F255" s="138" t="s">
        <v>574</v>
      </c>
      <c r="G255" s="139" t="s">
        <v>156</v>
      </c>
      <c r="H255" s="140">
        <v>2.6779999999999999</v>
      </c>
      <c r="I255" s="129">
        <v>0</v>
      </c>
      <c r="J255" s="141">
        <f t="shared" si="80"/>
        <v>0</v>
      </c>
      <c r="K255" s="138" t="s">
        <v>127</v>
      </c>
      <c r="L255" s="142"/>
      <c r="M255" s="143" t="s">
        <v>1</v>
      </c>
      <c r="N255" s="144" t="s">
        <v>38</v>
      </c>
      <c r="O255" s="132">
        <v>0</v>
      </c>
      <c r="P255" s="132">
        <f t="shared" si="81"/>
        <v>0</v>
      </c>
      <c r="Q255" s="132">
        <v>1.8E-3</v>
      </c>
      <c r="R255" s="132">
        <f t="shared" si="82"/>
        <v>4.8203999999999999E-3</v>
      </c>
      <c r="S255" s="132">
        <v>0</v>
      </c>
      <c r="T255" s="133">
        <f t="shared" si="83"/>
        <v>0</v>
      </c>
      <c r="AR255" s="134" t="s">
        <v>253</v>
      </c>
      <c r="AT255" s="134" t="s">
        <v>178</v>
      </c>
      <c r="AU255" s="134" t="s">
        <v>80</v>
      </c>
      <c r="AY255" s="13" t="s">
        <v>121</v>
      </c>
      <c r="BE255" s="135">
        <f t="shared" si="84"/>
        <v>0</v>
      </c>
      <c r="BF255" s="135">
        <f t="shared" si="85"/>
        <v>0</v>
      </c>
      <c r="BG255" s="135">
        <f t="shared" si="86"/>
        <v>0</v>
      </c>
      <c r="BH255" s="135">
        <f t="shared" si="87"/>
        <v>0</v>
      </c>
      <c r="BI255" s="135">
        <f t="shared" si="88"/>
        <v>0</v>
      </c>
      <c r="BJ255" s="13" t="s">
        <v>78</v>
      </c>
      <c r="BK255" s="135">
        <f t="shared" si="89"/>
        <v>0</v>
      </c>
      <c r="BL255" s="13" t="s">
        <v>190</v>
      </c>
      <c r="BM255" s="134" t="s">
        <v>575</v>
      </c>
    </row>
    <row r="256" spans="2:65" s="1" customFormat="1" ht="24" customHeight="1">
      <c r="B256" s="123"/>
      <c r="C256" s="124" t="s">
        <v>576</v>
      </c>
      <c r="D256" s="124" t="s">
        <v>123</v>
      </c>
      <c r="E256" s="125" t="s">
        <v>577</v>
      </c>
      <c r="F256" s="126" t="s">
        <v>578</v>
      </c>
      <c r="G256" s="127" t="s">
        <v>147</v>
      </c>
      <c r="H256" s="128">
        <v>0.48499999999999999</v>
      </c>
      <c r="I256" s="129">
        <v>0</v>
      </c>
      <c r="J256" s="129">
        <f t="shared" si="80"/>
        <v>0</v>
      </c>
      <c r="K256" s="126" t="s">
        <v>127</v>
      </c>
      <c r="L256" s="25"/>
      <c r="M256" s="130" t="s">
        <v>1</v>
      </c>
      <c r="N256" s="131" t="s">
        <v>38</v>
      </c>
      <c r="O256" s="132">
        <v>2.2549999999999999</v>
      </c>
      <c r="P256" s="132">
        <f t="shared" si="81"/>
        <v>1.093675</v>
      </c>
      <c r="Q256" s="132">
        <v>0</v>
      </c>
      <c r="R256" s="132">
        <f t="shared" si="82"/>
        <v>0</v>
      </c>
      <c r="S256" s="132">
        <v>0</v>
      </c>
      <c r="T256" s="133">
        <f t="shared" si="83"/>
        <v>0</v>
      </c>
      <c r="AR256" s="134" t="s">
        <v>190</v>
      </c>
      <c r="AT256" s="134" t="s">
        <v>123</v>
      </c>
      <c r="AU256" s="134" t="s">
        <v>80</v>
      </c>
      <c r="AY256" s="13" t="s">
        <v>121</v>
      </c>
      <c r="BE256" s="135">
        <f t="shared" si="84"/>
        <v>0</v>
      </c>
      <c r="BF256" s="135">
        <f t="shared" si="85"/>
        <v>0</v>
      </c>
      <c r="BG256" s="135">
        <f t="shared" si="86"/>
        <v>0</v>
      </c>
      <c r="BH256" s="135">
        <f t="shared" si="87"/>
        <v>0</v>
      </c>
      <c r="BI256" s="135">
        <f t="shared" si="88"/>
        <v>0</v>
      </c>
      <c r="BJ256" s="13" t="s">
        <v>78</v>
      </c>
      <c r="BK256" s="135">
        <f t="shared" si="89"/>
        <v>0</v>
      </c>
      <c r="BL256" s="13" t="s">
        <v>190</v>
      </c>
      <c r="BM256" s="134" t="s">
        <v>579</v>
      </c>
    </row>
    <row r="257" spans="2:65" s="11" customFormat="1" ht="22.9" customHeight="1">
      <c r="B257" s="111"/>
      <c r="D257" s="112" t="s">
        <v>72</v>
      </c>
      <c r="E257" s="121" t="s">
        <v>580</v>
      </c>
      <c r="F257" s="121" t="s">
        <v>581</v>
      </c>
      <c r="J257" s="122">
        <f>BK257</f>
        <v>0</v>
      </c>
      <c r="L257" s="111"/>
      <c r="M257" s="115"/>
      <c r="N257" s="116"/>
      <c r="O257" s="116"/>
      <c r="P257" s="117">
        <f>SUM(P258:P261)</f>
        <v>18.639031000000003</v>
      </c>
      <c r="Q257" s="116"/>
      <c r="R257" s="117">
        <f>SUM(R258:R261)</f>
        <v>0.153</v>
      </c>
      <c r="S257" s="116"/>
      <c r="T257" s="118">
        <f>SUM(T258:T261)</f>
        <v>0.13700000000000001</v>
      </c>
      <c r="AR257" s="112" t="s">
        <v>80</v>
      </c>
      <c r="AT257" s="119" t="s">
        <v>72</v>
      </c>
      <c r="AU257" s="119" t="s">
        <v>78</v>
      </c>
      <c r="AY257" s="112" t="s">
        <v>121</v>
      </c>
      <c r="BK257" s="120">
        <f>SUM(BK258:BK261)</f>
        <v>0</v>
      </c>
    </row>
    <row r="258" spans="2:65" s="1" customFormat="1" ht="16.5" customHeight="1">
      <c r="B258" s="123"/>
      <c r="C258" s="124" t="s">
        <v>582</v>
      </c>
      <c r="D258" s="124" t="s">
        <v>123</v>
      </c>
      <c r="E258" s="125" t="s">
        <v>583</v>
      </c>
      <c r="F258" s="126" t="s">
        <v>584</v>
      </c>
      <c r="G258" s="127" t="s">
        <v>519</v>
      </c>
      <c r="H258" s="128">
        <v>1</v>
      </c>
      <c r="I258" s="129">
        <v>0</v>
      </c>
      <c r="J258" s="129">
        <f>ROUND(I258*H258,2)</f>
        <v>0</v>
      </c>
      <c r="K258" s="126" t="s">
        <v>1</v>
      </c>
      <c r="L258" s="25"/>
      <c r="M258" s="130" t="s">
        <v>1</v>
      </c>
      <c r="N258" s="131" t="s">
        <v>38</v>
      </c>
      <c r="O258" s="132">
        <v>4.4800000000000004</v>
      </c>
      <c r="P258" s="132">
        <f>O258*H258</f>
        <v>4.4800000000000004</v>
      </c>
      <c r="Q258" s="132">
        <v>0</v>
      </c>
      <c r="R258" s="132">
        <f>Q258*H258</f>
        <v>0</v>
      </c>
      <c r="S258" s="132">
        <v>0.13700000000000001</v>
      </c>
      <c r="T258" s="133">
        <f>S258*H258</f>
        <v>0.13700000000000001</v>
      </c>
      <c r="AR258" s="134" t="s">
        <v>190</v>
      </c>
      <c r="AT258" s="134" t="s">
        <v>123</v>
      </c>
      <c r="AU258" s="134" t="s">
        <v>80</v>
      </c>
      <c r="AY258" s="13" t="s">
        <v>121</v>
      </c>
      <c r="BE258" s="135">
        <f>IF(N258="základní",J258,0)</f>
        <v>0</v>
      </c>
      <c r="BF258" s="135">
        <f>IF(N258="snížená",J258,0)</f>
        <v>0</v>
      </c>
      <c r="BG258" s="135">
        <f>IF(N258="zákl. přenesená",J258,0)</f>
        <v>0</v>
      </c>
      <c r="BH258" s="135">
        <f>IF(N258="sníž. přenesená",J258,0)</f>
        <v>0</v>
      </c>
      <c r="BI258" s="135">
        <f>IF(N258="nulová",J258,0)</f>
        <v>0</v>
      </c>
      <c r="BJ258" s="13" t="s">
        <v>78</v>
      </c>
      <c r="BK258" s="135">
        <f>ROUND(I258*H258,2)</f>
        <v>0</v>
      </c>
      <c r="BL258" s="13" t="s">
        <v>190</v>
      </c>
      <c r="BM258" s="134" t="s">
        <v>585</v>
      </c>
    </row>
    <row r="259" spans="2:65" s="1" customFormat="1" ht="24" customHeight="1">
      <c r="B259" s="123"/>
      <c r="C259" s="124" t="s">
        <v>586</v>
      </c>
      <c r="D259" s="124" t="s">
        <v>123</v>
      </c>
      <c r="E259" s="125" t="s">
        <v>587</v>
      </c>
      <c r="F259" s="126" t="s">
        <v>588</v>
      </c>
      <c r="G259" s="127" t="s">
        <v>519</v>
      </c>
      <c r="H259" s="128">
        <v>1</v>
      </c>
      <c r="I259" s="129">
        <v>0</v>
      </c>
      <c r="J259" s="129">
        <f>ROUND(I259*H259,2)</f>
        <v>0</v>
      </c>
      <c r="K259" s="126" t="s">
        <v>127</v>
      </c>
      <c r="L259" s="25"/>
      <c r="M259" s="130" t="s">
        <v>1</v>
      </c>
      <c r="N259" s="131" t="s">
        <v>38</v>
      </c>
      <c r="O259" s="132">
        <v>13.65</v>
      </c>
      <c r="P259" s="132">
        <f>O259*H259</f>
        <v>13.65</v>
      </c>
      <c r="Q259" s="132">
        <v>0</v>
      </c>
      <c r="R259" s="132">
        <f>Q259*H259</f>
        <v>0</v>
      </c>
      <c r="S259" s="132">
        <v>0</v>
      </c>
      <c r="T259" s="133">
        <f>S259*H259</f>
        <v>0</v>
      </c>
      <c r="AR259" s="134" t="s">
        <v>190</v>
      </c>
      <c r="AT259" s="134" t="s">
        <v>123</v>
      </c>
      <c r="AU259" s="134" t="s">
        <v>80</v>
      </c>
      <c r="AY259" s="13" t="s">
        <v>121</v>
      </c>
      <c r="BE259" s="135">
        <f>IF(N259="základní",J259,0)</f>
        <v>0</v>
      </c>
      <c r="BF259" s="135">
        <f>IF(N259="snížená",J259,0)</f>
        <v>0</v>
      </c>
      <c r="BG259" s="135">
        <f>IF(N259="zákl. přenesená",J259,0)</f>
        <v>0</v>
      </c>
      <c r="BH259" s="135">
        <f>IF(N259="sníž. přenesená",J259,0)</f>
        <v>0</v>
      </c>
      <c r="BI259" s="135">
        <f>IF(N259="nulová",J259,0)</f>
        <v>0</v>
      </c>
      <c r="BJ259" s="13" t="s">
        <v>78</v>
      </c>
      <c r="BK259" s="135">
        <f>ROUND(I259*H259,2)</f>
        <v>0</v>
      </c>
      <c r="BL259" s="13" t="s">
        <v>190</v>
      </c>
      <c r="BM259" s="134" t="s">
        <v>589</v>
      </c>
    </row>
    <row r="260" spans="2:65" s="1" customFormat="1" ht="24" customHeight="1">
      <c r="B260" s="123"/>
      <c r="C260" s="136" t="s">
        <v>590</v>
      </c>
      <c r="D260" s="136" t="s">
        <v>178</v>
      </c>
      <c r="E260" s="137" t="s">
        <v>591</v>
      </c>
      <c r="F260" s="186" t="s">
        <v>638</v>
      </c>
      <c r="G260" s="139" t="s">
        <v>519</v>
      </c>
      <c r="H260" s="140">
        <v>1</v>
      </c>
      <c r="I260" s="129">
        <v>0</v>
      </c>
      <c r="J260" s="141">
        <f>ROUND(I260*H260,2)</f>
        <v>0</v>
      </c>
      <c r="K260" s="138" t="s">
        <v>127</v>
      </c>
      <c r="L260" s="142"/>
      <c r="M260" s="143" t="s">
        <v>1</v>
      </c>
      <c r="N260" s="144" t="s">
        <v>38</v>
      </c>
      <c r="O260" s="132">
        <v>0</v>
      </c>
      <c r="P260" s="132">
        <f>O260*H260</f>
        <v>0</v>
      </c>
      <c r="Q260" s="132">
        <v>0.153</v>
      </c>
      <c r="R260" s="132">
        <f>Q260*H260</f>
        <v>0.153</v>
      </c>
      <c r="S260" s="132">
        <v>0</v>
      </c>
      <c r="T260" s="133">
        <f>S260*H260</f>
        <v>0</v>
      </c>
      <c r="AR260" s="134" t="s">
        <v>253</v>
      </c>
      <c r="AT260" s="134" t="s">
        <v>178</v>
      </c>
      <c r="AU260" s="134" t="s">
        <v>80</v>
      </c>
      <c r="AY260" s="13" t="s">
        <v>121</v>
      </c>
      <c r="BE260" s="135">
        <f>IF(N260="základní",J260,0)</f>
        <v>0</v>
      </c>
      <c r="BF260" s="135">
        <f>IF(N260="snížená",J260,0)</f>
        <v>0</v>
      </c>
      <c r="BG260" s="135">
        <f>IF(N260="zákl. přenesená",J260,0)</f>
        <v>0</v>
      </c>
      <c r="BH260" s="135">
        <f>IF(N260="sníž. přenesená",J260,0)</f>
        <v>0</v>
      </c>
      <c r="BI260" s="135">
        <f>IF(N260="nulová",J260,0)</f>
        <v>0</v>
      </c>
      <c r="BJ260" s="13" t="s">
        <v>78</v>
      </c>
      <c r="BK260" s="135">
        <f>ROUND(I260*H260,2)</f>
        <v>0</v>
      </c>
      <c r="BL260" s="13" t="s">
        <v>190</v>
      </c>
      <c r="BM260" s="134" t="s">
        <v>592</v>
      </c>
    </row>
    <row r="261" spans="2:65" s="1" customFormat="1" ht="24" customHeight="1">
      <c r="B261" s="123"/>
      <c r="C261" s="124" t="s">
        <v>593</v>
      </c>
      <c r="D261" s="124" t="s">
        <v>123</v>
      </c>
      <c r="E261" s="125" t="s">
        <v>594</v>
      </c>
      <c r="F261" s="126" t="s">
        <v>595</v>
      </c>
      <c r="G261" s="127" t="s">
        <v>147</v>
      </c>
      <c r="H261" s="128">
        <v>0.153</v>
      </c>
      <c r="I261" s="129">
        <v>0</v>
      </c>
      <c r="J261" s="129">
        <f>ROUND(I261*H261,2)</f>
        <v>0</v>
      </c>
      <c r="K261" s="126" t="s">
        <v>127</v>
      </c>
      <c r="L261" s="25"/>
      <c r="M261" s="130" t="s">
        <v>1</v>
      </c>
      <c r="N261" s="131" t="s">
        <v>38</v>
      </c>
      <c r="O261" s="132">
        <v>3.327</v>
      </c>
      <c r="P261" s="132">
        <f>O261*H261</f>
        <v>0.50903100000000001</v>
      </c>
      <c r="Q261" s="132">
        <v>0</v>
      </c>
      <c r="R261" s="132">
        <f>Q261*H261</f>
        <v>0</v>
      </c>
      <c r="S261" s="132">
        <v>0</v>
      </c>
      <c r="T261" s="133">
        <f>S261*H261</f>
        <v>0</v>
      </c>
      <c r="AR261" s="134" t="s">
        <v>190</v>
      </c>
      <c r="AT261" s="134" t="s">
        <v>123</v>
      </c>
      <c r="AU261" s="134" t="s">
        <v>80</v>
      </c>
      <c r="AY261" s="13" t="s">
        <v>121</v>
      </c>
      <c r="BE261" s="135">
        <f>IF(N261="základní",J261,0)</f>
        <v>0</v>
      </c>
      <c r="BF261" s="135">
        <f>IF(N261="snížená",J261,0)</f>
        <v>0</v>
      </c>
      <c r="BG261" s="135">
        <f>IF(N261="zákl. přenesená",J261,0)</f>
        <v>0</v>
      </c>
      <c r="BH261" s="135">
        <f>IF(N261="sníž. přenesená",J261,0)</f>
        <v>0</v>
      </c>
      <c r="BI261" s="135">
        <f>IF(N261="nulová",J261,0)</f>
        <v>0</v>
      </c>
      <c r="BJ261" s="13" t="s">
        <v>78</v>
      </c>
      <c r="BK261" s="135">
        <f>ROUND(I261*H261,2)</f>
        <v>0</v>
      </c>
      <c r="BL261" s="13" t="s">
        <v>190</v>
      </c>
      <c r="BM261" s="134" t="s">
        <v>596</v>
      </c>
    </row>
    <row r="262" spans="2:65" s="11" customFormat="1" ht="22.9" customHeight="1">
      <c r="B262" s="111"/>
      <c r="D262" s="112" t="s">
        <v>72</v>
      </c>
      <c r="E262" s="121" t="s">
        <v>597</v>
      </c>
      <c r="F262" s="121" t="s">
        <v>598</v>
      </c>
      <c r="J262" s="122">
        <f>BK262</f>
        <v>0</v>
      </c>
      <c r="L262" s="111"/>
      <c r="M262" s="115"/>
      <c r="N262" s="116"/>
      <c r="O262" s="116"/>
      <c r="P262" s="117">
        <f>P263</f>
        <v>17.858046000000002</v>
      </c>
      <c r="Q262" s="116"/>
      <c r="R262" s="117">
        <f>R263</f>
        <v>9.7203599999999987E-2</v>
      </c>
      <c r="S262" s="116"/>
      <c r="T262" s="118">
        <f>T263</f>
        <v>0</v>
      </c>
      <c r="AR262" s="112" t="s">
        <v>80</v>
      </c>
      <c r="AT262" s="119" t="s">
        <v>72</v>
      </c>
      <c r="AU262" s="119" t="s">
        <v>78</v>
      </c>
      <c r="AY262" s="112" t="s">
        <v>121</v>
      </c>
      <c r="BK262" s="120">
        <f>BK263</f>
        <v>0</v>
      </c>
    </row>
    <row r="263" spans="2:65" s="1" customFormat="1" ht="16.5" customHeight="1">
      <c r="B263" s="123"/>
      <c r="C263" s="124" t="s">
        <v>599</v>
      </c>
      <c r="D263" s="124" t="s">
        <v>123</v>
      </c>
      <c r="E263" s="125" t="s">
        <v>600</v>
      </c>
      <c r="F263" s="126" t="s">
        <v>601</v>
      </c>
      <c r="G263" s="127" t="s">
        <v>171</v>
      </c>
      <c r="H263" s="128">
        <v>12.462</v>
      </c>
      <c r="I263" s="129">
        <v>0</v>
      </c>
      <c r="J263" s="129">
        <f>ROUND(I263*H263,2)</f>
        <v>0</v>
      </c>
      <c r="K263" s="126" t="s">
        <v>127</v>
      </c>
      <c r="L263" s="25"/>
      <c r="M263" s="130" t="s">
        <v>1</v>
      </c>
      <c r="N263" s="131" t="s">
        <v>38</v>
      </c>
      <c r="O263" s="132">
        <v>1.4330000000000001</v>
      </c>
      <c r="P263" s="132">
        <f>O263*H263</f>
        <v>17.858046000000002</v>
      </c>
      <c r="Q263" s="132">
        <v>7.7999999999999996E-3</v>
      </c>
      <c r="R263" s="132">
        <f>Q263*H263</f>
        <v>9.7203599999999987E-2</v>
      </c>
      <c r="S263" s="132">
        <v>0</v>
      </c>
      <c r="T263" s="133">
        <f>S263*H263</f>
        <v>0</v>
      </c>
      <c r="AR263" s="134" t="s">
        <v>190</v>
      </c>
      <c r="AT263" s="134" t="s">
        <v>123</v>
      </c>
      <c r="AU263" s="134" t="s">
        <v>80</v>
      </c>
      <c r="AY263" s="13" t="s">
        <v>121</v>
      </c>
      <c r="BE263" s="135">
        <f>IF(N263="základní",J263,0)</f>
        <v>0</v>
      </c>
      <c r="BF263" s="135">
        <f>IF(N263="snížená",J263,0)</f>
        <v>0</v>
      </c>
      <c r="BG263" s="135">
        <f>IF(N263="zákl. přenesená",J263,0)</f>
        <v>0</v>
      </c>
      <c r="BH263" s="135">
        <f>IF(N263="sníž. přenesená",J263,0)</f>
        <v>0</v>
      </c>
      <c r="BI263" s="135">
        <f>IF(N263="nulová",J263,0)</f>
        <v>0</v>
      </c>
      <c r="BJ263" s="13" t="s">
        <v>78</v>
      </c>
      <c r="BK263" s="135">
        <f>ROUND(I263*H263,2)</f>
        <v>0</v>
      </c>
      <c r="BL263" s="13" t="s">
        <v>190</v>
      </c>
      <c r="BM263" s="134" t="s">
        <v>602</v>
      </c>
    </row>
    <row r="264" spans="2:65" s="11" customFormat="1" ht="22.9" customHeight="1">
      <c r="B264" s="111"/>
      <c r="D264" s="112" t="s">
        <v>72</v>
      </c>
      <c r="E264" s="121" t="s">
        <v>603</v>
      </c>
      <c r="F264" s="121" t="s">
        <v>604</v>
      </c>
      <c r="J264" s="122">
        <f>BK264</f>
        <v>0</v>
      </c>
      <c r="L264" s="111"/>
      <c r="M264" s="115"/>
      <c r="N264" s="116"/>
      <c r="O264" s="116"/>
      <c r="P264" s="117">
        <f>SUM(P265:P268)</f>
        <v>5.6654630000000008</v>
      </c>
      <c r="Q264" s="116"/>
      <c r="R264" s="117">
        <f>SUM(R265:R268)</f>
        <v>5.5714299999999996E-3</v>
      </c>
      <c r="S264" s="116"/>
      <c r="T264" s="118">
        <f>SUM(T265:T268)</f>
        <v>0</v>
      </c>
      <c r="AR264" s="112" t="s">
        <v>80</v>
      </c>
      <c r="AT264" s="119" t="s">
        <v>72</v>
      </c>
      <c r="AU264" s="119" t="s">
        <v>78</v>
      </c>
      <c r="AY264" s="112" t="s">
        <v>121</v>
      </c>
      <c r="BK264" s="120">
        <f>SUM(BK265:BK268)</f>
        <v>0</v>
      </c>
    </row>
    <row r="265" spans="2:65" s="1" customFormat="1" ht="24" customHeight="1">
      <c r="B265" s="123"/>
      <c r="C265" s="124" t="s">
        <v>605</v>
      </c>
      <c r="D265" s="124" t="s">
        <v>123</v>
      </c>
      <c r="E265" s="125" t="s">
        <v>606</v>
      </c>
      <c r="F265" s="126" t="s">
        <v>607</v>
      </c>
      <c r="G265" s="127" t="s">
        <v>171</v>
      </c>
      <c r="H265" s="128">
        <v>3.5390000000000001</v>
      </c>
      <c r="I265" s="129">
        <v>0</v>
      </c>
      <c r="J265" s="129">
        <f>ROUND(I265*H265,2)</f>
        <v>0</v>
      </c>
      <c r="K265" s="126" t="s">
        <v>127</v>
      </c>
      <c r="L265" s="25"/>
      <c r="M265" s="130" t="s">
        <v>1</v>
      </c>
      <c r="N265" s="131" t="s">
        <v>38</v>
      </c>
      <c r="O265" s="132">
        <v>0.128</v>
      </c>
      <c r="P265" s="132">
        <f>O265*H265</f>
        <v>0.45299200000000001</v>
      </c>
      <c r="Q265" s="132">
        <v>2.0000000000000002E-5</v>
      </c>
      <c r="R265" s="132">
        <f>Q265*H265</f>
        <v>7.078000000000001E-5</v>
      </c>
      <c r="S265" s="132">
        <v>0</v>
      </c>
      <c r="T265" s="133">
        <f>S265*H265</f>
        <v>0</v>
      </c>
      <c r="AR265" s="134" t="s">
        <v>190</v>
      </c>
      <c r="AT265" s="134" t="s">
        <v>123</v>
      </c>
      <c r="AU265" s="134" t="s">
        <v>80</v>
      </c>
      <c r="AY265" s="13" t="s">
        <v>121</v>
      </c>
      <c r="BE265" s="135">
        <f>IF(N265="základní",J265,0)</f>
        <v>0</v>
      </c>
      <c r="BF265" s="135">
        <f>IF(N265="snížená",J265,0)</f>
        <v>0</v>
      </c>
      <c r="BG265" s="135">
        <f>IF(N265="zákl. přenesená",J265,0)</f>
        <v>0</v>
      </c>
      <c r="BH265" s="135">
        <f>IF(N265="sníž. přenesená",J265,0)</f>
        <v>0</v>
      </c>
      <c r="BI265" s="135">
        <f>IF(N265="nulová",J265,0)</f>
        <v>0</v>
      </c>
      <c r="BJ265" s="13" t="s">
        <v>78</v>
      </c>
      <c r="BK265" s="135">
        <f>ROUND(I265*H265,2)</f>
        <v>0</v>
      </c>
      <c r="BL265" s="13" t="s">
        <v>190</v>
      </c>
      <c r="BM265" s="134" t="s">
        <v>608</v>
      </c>
    </row>
    <row r="266" spans="2:65" s="1" customFormat="1" ht="24" customHeight="1">
      <c r="B266" s="123"/>
      <c r="C266" s="124" t="s">
        <v>609</v>
      </c>
      <c r="D266" s="124" t="s">
        <v>123</v>
      </c>
      <c r="E266" s="125" t="s">
        <v>610</v>
      </c>
      <c r="F266" s="126" t="s">
        <v>611</v>
      </c>
      <c r="G266" s="127" t="s">
        <v>171</v>
      </c>
      <c r="H266" s="128">
        <v>3.5390000000000001</v>
      </c>
      <c r="I266" s="129">
        <v>0</v>
      </c>
      <c r="J266" s="129">
        <f>ROUND(I266*H266,2)</f>
        <v>0</v>
      </c>
      <c r="K266" s="126" t="s">
        <v>127</v>
      </c>
      <c r="L266" s="25"/>
      <c r="M266" s="130" t="s">
        <v>1</v>
      </c>
      <c r="N266" s="131" t="s">
        <v>38</v>
      </c>
      <c r="O266" s="132">
        <v>0.33500000000000002</v>
      </c>
      <c r="P266" s="132">
        <f>O266*H266</f>
        <v>1.1855650000000002</v>
      </c>
      <c r="Q266" s="132">
        <v>2.9E-4</v>
      </c>
      <c r="R266" s="132">
        <f>Q266*H266</f>
        <v>1.0263100000000001E-3</v>
      </c>
      <c r="S266" s="132">
        <v>0</v>
      </c>
      <c r="T266" s="133">
        <f>S266*H266</f>
        <v>0</v>
      </c>
      <c r="AR266" s="134" t="s">
        <v>190</v>
      </c>
      <c r="AT266" s="134" t="s">
        <v>123</v>
      </c>
      <c r="AU266" s="134" t="s">
        <v>80</v>
      </c>
      <c r="AY266" s="13" t="s">
        <v>121</v>
      </c>
      <c r="BE266" s="135">
        <f>IF(N266="základní",J266,0)</f>
        <v>0</v>
      </c>
      <c r="BF266" s="135">
        <f>IF(N266="snížená",J266,0)</f>
        <v>0</v>
      </c>
      <c r="BG266" s="135">
        <f>IF(N266="zákl. přenesená",J266,0)</f>
        <v>0</v>
      </c>
      <c r="BH266" s="135">
        <f>IF(N266="sníž. přenesená",J266,0)</f>
        <v>0</v>
      </c>
      <c r="BI266" s="135">
        <f>IF(N266="nulová",J266,0)</f>
        <v>0</v>
      </c>
      <c r="BJ266" s="13" t="s">
        <v>78</v>
      </c>
      <c r="BK266" s="135">
        <f>ROUND(I266*H266,2)</f>
        <v>0</v>
      </c>
      <c r="BL266" s="13" t="s">
        <v>190</v>
      </c>
      <c r="BM266" s="134" t="s">
        <v>612</v>
      </c>
    </row>
    <row r="267" spans="2:65" s="1" customFormat="1" ht="16.5" customHeight="1">
      <c r="B267" s="123"/>
      <c r="C267" s="124" t="s">
        <v>613</v>
      </c>
      <c r="D267" s="124" t="s">
        <v>123</v>
      </c>
      <c r="E267" s="125" t="s">
        <v>614</v>
      </c>
      <c r="F267" s="126" t="s">
        <v>615</v>
      </c>
      <c r="G267" s="127" t="s">
        <v>171</v>
      </c>
      <c r="H267" s="128">
        <v>34.417999999999999</v>
      </c>
      <c r="I267" s="129">
        <v>0</v>
      </c>
      <c r="J267" s="129">
        <f>ROUND(I267*H267,2)</f>
        <v>0</v>
      </c>
      <c r="K267" s="126" t="s">
        <v>1</v>
      </c>
      <c r="L267" s="25"/>
      <c r="M267" s="130" t="s">
        <v>1</v>
      </c>
      <c r="N267" s="131" t="s">
        <v>38</v>
      </c>
      <c r="O267" s="132">
        <v>0.11700000000000001</v>
      </c>
      <c r="P267" s="132">
        <f>O267*H267</f>
        <v>4.0269060000000003</v>
      </c>
      <c r="Q267" s="132">
        <v>1.2999999999999999E-4</v>
      </c>
      <c r="R267" s="132">
        <f>Q267*H267</f>
        <v>4.4743399999999994E-3</v>
      </c>
      <c r="S267" s="132">
        <v>0</v>
      </c>
      <c r="T267" s="133">
        <f>S267*H267</f>
        <v>0</v>
      </c>
      <c r="AR267" s="134" t="s">
        <v>190</v>
      </c>
      <c r="AT267" s="134" t="s">
        <v>123</v>
      </c>
      <c r="AU267" s="134" t="s">
        <v>80</v>
      </c>
      <c r="AY267" s="13" t="s">
        <v>121</v>
      </c>
      <c r="BE267" s="135">
        <f>IF(N267="základní",J267,0)</f>
        <v>0</v>
      </c>
      <c r="BF267" s="135">
        <f>IF(N267="snížená",J267,0)</f>
        <v>0</v>
      </c>
      <c r="BG267" s="135">
        <f>IF(N267="zákl. přenesená",J267,0)</f>
        <v>0</v>
      </c>
      <c r="BH267" s="135">
        <f>IF(N267="sníž. přenesená",J267,0)</f>
        <v>0</v>
      </c>
      <c r="BI267" s="135">
        <f>IF(N267="nulová",J267,0)</f>
        <v>0</v>
      </c>
      <c r="BJ267" s="13" t="s">
        <v>78</v>
      </c>
      <c r="BK267" s="135">
        <f>ROUND(I267*H267,2)</f>
        <v>0</v>
      </c>
      <c r="BL267" s="13" t="s">
        <v>190</v>
      </c>
      <c r="BM267" s="134" t="s">
        <v>616</v>
      </c>
    </row>
    <row r="268" spans="2:65" s="1" customFormat="1" ht="16.5" customHeight="1">
      <c r="B268" s="123"/>
      <c r="C268" s="124" t="s">
        <v>617</v>
      </c>
      <c r="D268" s="124" t="s">
        <v>123</v>
      </c>
      <c r="E268" s="125" t="s">
        <v>618</v>
      </c>
      <c r="F268" s="126" t="s">
        <v>619</v>
      </c>
      <c r="G268" s="127" t="s">
        <v>1</v>
      </c>
      <c r="H268" s="128">
        <v>360.45400000000001</v>
      </c>
      <c r="I268" s="129">
        <v>0</v>
      </c>
      <c r="J268" s="129">
        <f>ROUND(I268*H268,2)</f>
        <v>0</v>
      </c>
      <c r="K268" s="126" t="s">
        <v>1</v>
      </c>
      <c r="L268" s="25"/>
      <c r="M268" s="130" t="s">
        <v>1</v>
      </c>
      <c r="N268" s="131" t="s">
        <v>38</v>
      </c>
      <c r="O268" s="132">
        <v>0</v>
      </c>
      <c r="P268" s="132">
        <f>O268*H268</f>
        <v>0</v>
      </c>
      <c r="Q268" s="132">
        <v>0</v>
      </c>
      <c r="R268" s="132">
        <f>Q268*H268</f>
        <v>0</v>
      </c>
      <c r="S268" s="132">
        <v>0</v>
      </c>
      <c r="T268" s="133">
        <f>S268*H268</f>
        <v>0</v>
      </c>
      <c r="AR268" s="134" t="s">
        <v>190</v>
      </c>
      <c r="AT268" s="134" t="s">
        <v>123</v>
      </c>
      <c r="AU268" s="134" t="s">
        <v>80</v>
      </c>
      <c r="AY268" s="13" t="s">
        <v>121</v>
      </c>
      <c r="BE268" s="135">
        <f>IF(N268="základní",J268,0)</f>
        <v>0</v>
      </c>
      <c r="BF268" s="135">
        <f>IF(N268="snížená",J268,0)</f>
        <v>0</v>
      </c>
      <c r="BG268" s="135">
        <f>IF(N268="zákl. přenesená",J268,0)</f>
        <v>0</v>
      </c>
      <c r="BH268" s="135">
        <f>IF(N268="sníž. přenesená",J268,0)</f>
        <v>0</v>
      </c>
      <c r="BI268" s="135">
        <f>IF(N268="nulová",J268,0)</f>
        <v>0</v>
      </c>
      <c r="BJ268" s="13" t="s">
        <v>78</v>
      </c>
      <c r="BK268" s="135">
        <f>ROUND(I268*H268,2)</f>
        <v>0</v>
      </c>
      <c r="BL268" s="13" t="s">
        <v>190</v>
      </c>
      <c r="BM268" s="134" t="s">
        <v>620</v>
      </c>
    </row>
    <row r="269" spans="2:65" s="11" customFormat="1" ht="22.9" customHeight="1">
      <c r="B269" s="111"/>
      <c r="D269" s="112" t="s">
        <v>72</v>
      </c>
      <c r="E269" s="121" t="s">
        <v>621</v>
      </c>
      <c r="F269" s="121" t="s">
        <v>640</v>
      </c>
      <c r="J269" s="122">
        <f>BK269</f>
        <v>2623.23</v>
      </c>
      <c r="L269" s="111"/>
      <c r="M269" s="115"/>
      <c r="N269" s="116"/>
      <c r="O269" s="116"/>
      <c r="P269" s="117">
        <f>P270</f>
        <v>0.51261599999999996</v>
      </c>
      <c r="Q269" s="116"/>
      <c r="R269" s="117">
        <f>R270</f>
        <v>1.2815400000000001E-3</v>
      </c>
      <c r="S269" s="116"/>
      <c r="T269" s="118">
        <f>T270</f>
        <v>0</v>
      </c>
      <c r="AR269" s="112" t="s">
        <v>80</v>
      </c>
      <c r="AT269" s="119" t="s">
        <v>72</v>
      </c>
      <c r="AU269" s="119" t="s">
        <v>78</v>
      </c>
      <c r="AY269" s="112" t="s">
        <v>121</v>
      </c>
      <c r="BK269" s="120">
        <f>BK270+BK271</f>
        <v>2623.23</v>
      </c>
    </row>
    <row r="270" spans="2:65" s="1" customFormat="1" ht="24" customHeight="1">
      <c r="B270" s="123"/>
      <c r="C270" s="124" t="s">
        <v>622</v>
      </c>
      <c r="D270" s="124" t="s">
        <v>123</v>
      </c>
      <c r="E270" s="125" t="s">
        <v>623</v>
      </c>
      <c r="F270" s="126" t="s">
        <v>624</v>
      </c>
      <c r="G270" s="127" t="s">
        <v>171</v>
      </c>
      <c r="H270" s="128">
        <v>4.9290000000000003</v>
      </c>
      <c r="I270" s="129">
        <v>25</v>
      </c>
      <c r="J270" s="129">
        <f>ROUND(I270*H270,2)</f>
        <v>123.23</v>
      </c>
      <c r="K270" s="126" t="s">
        <v>127</v>
      </c>
      <c r="L270" s="25"/>
      <c r="M270" s="145" t="s">
        <v>1</v>
      </c>
      <c r="N270" s="146" t="s">
        <v>38</v>
      </c>
      <c r="O270" s="147">
        <v>0.104</v>
      </c>
      <c r="P270" s="147">
        <f>O270*H270</f>
        <v>0.51261599999999996</v>
      </c>
      <c r="Q270" s="147">
        <v>2.5999999999999998E-4</v>
      </c>
      <c r="R270" s="147">
        <f>Q270*H270</f>
        <v>1.2815400000000001E-3</v>
      </c>
      <c r="S270" s="147">
        <v>0</v>
      </c>
      <c r="T270" s="148">
        <f>S270*H270</f>
        <v>0</v>
      </c>
      <c r="AR270" s="134" t="s">
        <v>190</v>
      </c>
      <c r="AT270" s="134" t="s">
        <v>123</v>
      </c>
      <c r="AU270" s="134" t="s">
        <v>80</v>
      </c>
      <c r="AY270" s="13" t="s">
        <v>121</v>
      </c>
      <c r="BE270" s="135">
        <f>IF(N270="základní",J270,0)</f>
        <v>123.23</v>
      </c>
      <c r="BF270" s="135">
        <f>IF(N270="snížená",J270,0)</f>
        <v>0</v>
      </c>
      <c r="BG270" s="135">
        <f>IF(N270="zákl. přenesená",J270,0)</f>
        <v>0</v>
      </c>
      <c r="BH270" s="135">
        <f>IF(N270="sníž. přenesená",J270,0)</f>
        <v>0</v>
      </c>
      <c r="BI270" s="135">
        <f>IF(N270="nulová",J270,0)</f>
        <v>0</v>
      </c>
      <c r="BJ270" s="13" t="s">
        <v>78</v>
      </c>
      <c r="BK270" s="135">
        <f>ROUND(I270*H270,2)</f>
        <v>123.23</v>
      </c>
      <c r="BL270" s="13" t="s">
        <v>190</v>
      </c>
      <c r="BM270" s="134" t="s">
        <v>625</v>
      </c>
    </row>
    <row r="271" spans="2:65" s="1" customFormat="1" ht="24.75" customHeight="1">
      <c r="B271" s="37"/>
      <c r="C271" s="124" t="s">
        <v>181</v>
      </c>
      <c r="D271" s="124" t="s">
        <v>123</v>
      </c>
      <c r="E271" s="125"/>
      <c r="F271" s="126" t="s">
        <v>639</v>
      </c>
      <c r="G271" s="127" t="s">
        <v>171</v>
      </c>
      <c r="H271" s="128">
        <v>25</v>
      </c>
      <c r="I271" s="129">
        <v>100</v>
      </c>
      <c r="J271" s="129">
        <f>ROUND(I271*H271,2)</f>
        <v>2500</v>
      </c>
      <c r="K271" s="38"/>
      <c r="L271" s="25"/>
      <c r="N271" s="146" t="s">
        <v>38</v>
      </c>
      <c r="O271" s="147">
        <v>0</v>
      </c>
      <c r="P271" s="147">
        <v>0</v>
      </c>
      <c r="Q271" s="147">
        <v>0</v>
      </c>
      <c r="R271" s="147">
        <f>Q271*H271</f>
        <v>0</v>
      </c>
      <c r="S271" s="147">
        <v>1</v>
      </c>
      <c r="T271" s="148">
        <f>S271*H271</f>
        <v>25</v>
      </c>
      <c r="BE271" s="135">
        <f>IF(N271="základní",J271,0)</f>
        <v>2500</v>
      </c>
      <c r="BF271" s="135">
        <f>IF(N271="snížená",J271,0)</f>
        <v>0</v>
      </c>
      <c r="BG271" s="135">
        <f>IF(N271="zákl. přenesená",J271,0)</f>
        <v>0</v>
      </c>
      <c r="BH271" s="135">
        <f>IF(N271="sníž. přenesená",J271,0)</f>
        <v>0</v>
      </c>
      <c r="BI271" s="135">
        <f>IF(N271="nulová",J271,0)</f>
        <v>0</v>
      </c>
      <c r="BJ271" s="13">
        <v>1</v>
      </c>
      <c r="BK271" s="135">
        <f>ROUND(I271*H271,2)</f>
        <v>2500</v>
      </c>
      <c r="BL271" s="13">
        <v>16</v>
      </c>
    </row>
  </sheetData>
  <autoFilter ref="C130:K270" xr:uid="{00000000-0009-0000-0000-000001000000}"/>
  <mergeCells count="6">
    <mergeCell ref="E123:H123"/>
    <mergeCell ref="L2:V2"/>
    <mergeCell ref="E7:H7"/>
    <mergeCell ref="E16:H16"/>
    <mergeCell ref="E25:H25"/>
    <mergeCell ref="E85:H85"/>
  </mergeCells>
  <phoneticPr fontId="0" type="noConversion"/>
  <pageMargins left="0.39370078740157483" right="0.39370078740157483" top="0.39370078740157483" bottom="0.39370078740157483" header="0" footer="0"/>
  <pageSetup paperSize="9" scale="89" fitToHeight="100" orientation="portrait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04-2020 - Snížení energet...</vt:lpstr>
      <vt:lpstr>'04-2020 - Snížení energet...'!Názvy_tisku</vt:lpstr>
      <vt:lpstr>'Rekapitulace stavby'!Názvy_tisku</vt:lpstr>
      <vt:lpstr>'04-2020 - Snížení energet...'!Oblast_tisku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SUPERPC\Administrator</dc:creator>
  <cp:lastModifiedBy>Cotiova</cp:lastModifiedBy>
  <cp:lastPrinted>2020-01-31T17:23:17Z</cp:lastPrinted>
  <dcterms:created xsi:type="dcterms:W3CDTF">2020-01-29T17:06:48Z</dcterms:created>
  <dcterms:modified xsi:type="dcterms:W3CDTF">2021-06-03T13:53:32Z</dcterms:modified>
</cp:coreProperties>
</file>